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voje\Desktop\Troškovnik Opća bolnica Virovitica - Zaštičen\Modul 1 - zaštičen\"/>
    </mc:Choice>
  </mc:AlternateContent>
  <bookViews>
    <workbookView xWindow="0" yWindow="0" windowWidth="28800" windowHeight="12210"/>
  </bookViews>
  <sheets>
    <sheet name="REKAPITULACIJA" sheetId="1" r:id="rId1"/>
    <sheet name="GRUPA_3_-MEDICINSKA_OPREMA" sheetId="2" r:id="rId2"/>
  </sheets>
  <calcPr calcId="171027" iterate="1"/>
</workbook>
</file>

<file path=xl/calcChain.xml><?xml version="1.0" encoding="utf-8"?>
<calcChain xmlns="http://schemas.openxmlformats.org/spreadsheetml/2006/main">
  <c r="I1175" i="2" l="1"/>
  <c r="I1148" i="2"/>
  <c r="I1132" i="2"/>
  <c r="I1104" i="2"/>
  <c r="I1067" i="2"/>
  <c r="I1063" i="2"/>
  <c r="I1055" i="2"/>
  <c r="I978" i="2"/>
  <c r="I888" i="2"/>
  <c r="I885" i="2"/>
  <c r="I865" i="2"/>
  <c r="I828" i="2"/>
  <c r="I750" i="2"/>
  <c r="I745" i="2"/>
  <c r="I736" i="2"/>
  <c r="I722" i="2"/>
  <c r="I687" i="2"/>
  <c r="I658" i="2"/>
  <c r="I645" i="2"/>
  <c r="I632" i="2"/>
  <c r="I614" i="2"/>
  <c r="I585" i="2"/>
  <c r="I491" i="2"/>
  <c r="I378" i="2"/>
  <c r="I360" i="2"/>
  <c r="I341" i="2"/>
  <c r="I326" i="2"/>
  <c r="I276" i="2"/>
  <c r="I273" i="2"/>
  <c r="I270" i="2"/>
  <c r="B228" i="2"/>
  <c r="I220" i="2"/>
  <c r="B168" i="2"/>
  <c r="I160" i="2"/>
  <c r="B118" i="2"/>
  <c r="I110" i="2"/>
  <c r="I75" i="2"/>
  <c r="I51" i="2"/>
  <c r="I38" i="2"/>
  <c r="I7" i="2"/>
  <c r="I1336" i="2" l="1"/>
  <c r="J22" i="1" s="1"/>
  <c r="I1337" i="2" l="1"/>
  <c r="J25" i="1" s="1"/>
  <c r="J28" i="1"/>
  <c r="I1338" i="2"/>
</calcChain>
</file>

<file path=xl/sharedStrings.xml><?xml version="1.0" encoding="utf-8"?>
<sst xmlns="http://schemas.openxmlformats.org/spreadsheetml/2006/main" count="2627" uniqueCount="2329">
  <si>
    <t>LOKACIJA:</t>
  </si>
  <si>
    <t>OPĆA BOLNICA VIROVITICA</t>
  </si>
  <si>
    <t>LJUDEVITA GAJA 21</t>
  </si>
  <si>
    <t>33000 VIROVITICA</t>
  </si>
  <si>
    <t xml:space="preserve">S V E U K U P N A   R E K A P I T U L A C I J A </t>
  </si>
  <si>
    <t xml:space="preserve">"Opremanje operacijskog bloka, centralne sterilizacije i JIL-a"                                                     </t>
  </si>
  <si>
    <t>GRUPA 3:  STERILIZACIJA</t>
  </si>
  <si>
    <t>MEDICINSKA OPREMA</t>
  </si>
  <si>
    <t>UKUPNO BEZ PDV-a:</t>
  </si>
  <si>
    <t>UKUPNO PDV :</t>
  </si>
  <si>
    <t>SVEUKUPNO:</t>
  </si>
  <si>
    <t>GRUPA 3: MEDICINSKA OPREMA</t>
  </si>
  <si>
    <t>Redni broj</t>
  </si>
  <si>
    <t>Opis predmeta nabave -
Minimalne tehničke karakteristike koje 
trebaju biti zadovoljene</t>
  </si>
  <si>
    <t>Naziv jednakovrijednog proizvoda</t>
  </si>
  <si>
    <t>Proizvođač, kataloški broj</t>
  </si>
  <si>
    <t>Potvrda tražene karakteristike tehničkog opisa sa brojem označene stranice iz ponudbene dokumentacije</t>
  </si>
  <si>
    <t>Jedinica mjere</t>
  </si>
  <si>
    <t>Količina</t>
  </si>
  <si>
    <t>Jedinična cijena bez PDV-a</t>
  </si>
  <si>
    <t>Ukupna cijena bez PDV-a</t>
  </si>
  <si>
    <t>1.</t>
  </si>
  <si>
    <t>(101) BOLESNIČKI KREVET NA KOTAČIMA</t>
  </si>
  <si>
    <t>Kom.</t>
  </si>
  <si>
    <t>1.1.</t>
  </si>
  <si>
    <t xml:space="preserve">Krevet bolesnički za standardnu njegu sa električnom regulacijom položaja. </t>
  </si>
  <si>
    <t>1.2.</t>
  </si>
  <si>
    <t xml:space="preserve">Ležna ploha četverodijelna , sastoji se od  8 poprečnih segmenata od ABS plastike koji se lako skidaju radi pranja, sa podešavanjem putem elektromotora. </t>
  </si>
  <si>
    <t>1.3.</t>
  </si>
  <si>
    <t xml:space="preserve">Dimenzija ležne plohe min 2000x900 mm sa bočnim graničnicima protiv klizanja madraca. </t>
  </si>
  <si>
    <t>1.4.</t>
  </si>
  <si>
    <t xml:space="preserve">Visinska regulacija od min 370 do max 735 mm putem elektromotora. </t>
  </si>
  <si>
    <t>1.5.</t>
  </si>
  <si>
    <t xml:space="preserve">Podešavanje Tr + 15 °/ ATr – 15° sa odstupanjem od +/- 1 ° putem elektromotora. </t>
  </si>
  <si>
    <t>1.6.</t>
  </si>
  <si>
    <t>Nagib uzglavlja max  70 °, nagib bedrenog dijela max 38 ° i podešavanje lisnog dijela mehanički.</t>
  </si>
  <si>
    <t>1.7.</t>
  </si>
  <si>
    <t xml:space="preserve">Autoregresija – produženje leđnog dijela za max 100 mm, a bedreno lisnog dijela za max 60 mm. </t>
  </si>
  <si>
    <t>1.8.</t>
  </si>
  <si>
    <t xml:space="preserve">Mogućnost deblokade motora leđnog dijela kod potrebe za reanimacijom – CPR, obostrano. </t>
  </si>
  <si>
    <t>1.9.</t>
  </si>
  <si>
    <t xml:space="preserve">Čela kreveta od ABS plastike sa bojom dekora po izboru, dadu se skidati sa osiguračima protiv  nekontroliranog skidanja. </t>
  </si>
  <si>
    <t>1.10.</t>
  </si>
  <si>
    <t xml:space="preserve">Upravljanje krevetom se vrši putem ručnog upravljača za pacijenta i sestrinskog kontrolnog panela sa svim komandama koji je smješten kod uznožja kreveta i memoriranim funkcijama  položaja za reanimaciju CPR i položaja  Tr , ATr  te mogućnošću zaključavanja funkcija ručnog upravljača. </t>
  </si>
  <si>
    <t>1.11.</t>
  </si>
  <si>
    <t xml:space="preserve">Ugrađena baterija koja služi za podešavanje kreveta kod transporta ili kod nestanka struje sa indikatorom stanja baterije koji pokazuje napunjenost baterije. </t>
  </si>
  <si>
    <t>1.12.</t>
  </si>
  <si>
    <t xml:space="preserve">Na bočnim  stranama kreveta se nalaze nosači dodatne opreme ( urinske vrećice, urinske boce ). </t>
  </si>
  <si>
    <t>1.13.</t>
  </si>
  <si>
    <t xml:space="preserve">Na svim uglovima kreveta otvori za smještaj trapeza i infuzijskog stalka. </t>
  </si>
  <si>
    <t>1.14.</t>
  </si>
  <si>
    <t>Zaštite od udaraca kod vožnje.</t>
  </si>
  <si>
    <t>1.15.</t>
  </si>
  <si>
    <t xml:space="preserve">Kotači min. Ø 150 mm sa centralnim sistemom kočenja i mogućnošću usmjerenja za pravocrtnu vožnju. </t>
  </si>
  <si>
    <t>1.16.</t>
  </si>
  <si>
    <t xml:space="preserve">Nosivost kreveta min. 250 kg. </t>
  </si>
  <si>
    <t>1.17.</t>
  </si>
  <si>
    <t xml:space="preserve">Vanjske dimenzije kreveta cca 2180 x 990 mm. </t>
  </si>
  <si>
    <t>1.18.</t>
  </si>
  <si>
    <t>Na bočnim stranama kreveta se nalaze metalne uzdužno sklapajuće ograde</t>
  </si>
  <si>
    <t>1.19.</t>
  </si>
  <si>
    <t>Integrirana polica za posteljinu</t>
  </si>
  <si>
    <t>1.20.</t>
  </si>
  <si>
    <t>Držači remenja za humano vezanje</t>
  </si>
  <si>
    <t>1.21.</t>
  </si>
  <si>
    <t>Indikator nagiba kreveta smješten kod uzglavlja i uznožja s obje strane</t>
  </si>
  <si>
    <t>1.22.</t>
  </si>
  <si>
    <t>Svi metalni dijelovi kreveta zaštićeni praškastom bojom nanesenom elektrostatski u nijansi RAL 9002.</t>
  </si>
  <si>
    <t>1.23.</t>
  </si>
  <si>
    <t xml:space="preserve">Upravljanje krevetom putem 4  elektromotora koji su  u skladu sa normom EN 60601-1 i sa zaštitom od vlage IP 54. </t>
  </si>
  <si>
    <t>1.24.</t>
  </si>
  <si>
    <t>Krevet mora zadovoljavati i biti proizveden prema standardu EN 60601-2-52.</t>
  </si>
  <si>
    <t>1.25.</t>
  </si>
  <si>
    <t xml:space="preserve">Dodatna oprema: </t>
  </si>
  <si>
    <t>1.26.</t>
  </si>
  <si>
    <t>Posteljni uložak jednodijelni /pasivni antidekubitalni madrac/ za II stupanj rizika</t>
  </si>
  <si>
    <t>1.27.</t>
  </si>
  <si>
    <t>Preventivni antidekubitalni madrac čija je jezgra izrađena od hladne poliuretanske pjene narezane na blok strukturu s antibakterijskom presvlakom nepropusnom za tekućine, propusnom za pare i plinove</t>
  </si>
  <si>
    <t>1.28.</t>
  </si>
  <si>
    <t>Presvlaka se može skinuti, prati i dezinficirati; nepropusna za tekućine, a propusna za cirkulaciju zraka i pare</t>
  </si>
  <si>
    <t>1.29.</t>
  </si>
  <si>
    <t>Dimenzija madraca usklađena s dimenzijama postelje za koju se predviđa min 2000x900 mm, visina minimalno 140 mm</t>
  </si>
  <si>
    <t>2.</t>
  </si>
  <si>
    <t>(101a) KOLICA ZA PRIJEVOZ BOLESNIKA</t>
  </si>
  <si>
    <t>2.1.</t>
  </si>
  <si>
    <t>Hidrauličko podešavanje visine u minimalnom raskonu od 55 do 95 cm pomoću nožnih papučica smještenih obostrano</t>
  </si>
  <si>
    <t>2.2.</t>
  </si>
  <si>
    <t>Podešavanje nagiba uzglavlja  u minimalnom raskonu od - 25° do +60° putem uljne plinske opruge i ručica smještenih obostrano</t>
  </si>
  <si>
    <t>2.3.</t>
  </si>
  <si>
    <t xml:space="preserve">Kolica s obje strene imaju spuštajuće ograde izrađene od inox-a </t>
  </si>
  <si>
    <t>2.4.</t>
  </si>
  <si>
    <t>Kotači min. Ø 125 mm sa centralnim sistemom kočenja</t>
  </si>
  <si>
    <t>2.5.</t>
  </si>
  <si>
    <t>Ojastućenje kolica izvedeno bešavno debljine min. 6 cm, perivo</t>
  </si>
  <si>
    <t>2.6.</t>
  </si>
  <si>
    <t>Kod glave i nogu ručke za guranje</t>
  </si>
  <si>
    <t>2.7.</t>
  </si>
  <si>
    <t>Na uglovima štitnici od udaraca kod vožnje</t>
  </si>
  <si>
    <t>2.8.</t>
  </si>
  <si>
    <t>Podvozje kolica pokriveno ABS pokrovom radi lakšeg čišćenja</t>
  </si>
  <si>
    <t>2.9.</t>
  </si>
  <si>
    <t>Nosivost ležaja minimalno 240 kg</t>
  </si>
  <si>
    <t>2.10.</t>
  </si>
  <si>
    <t>Ležna ploha minimalnih dimenzija 205x65 cm</t>
  </si>
  <si>
    <t>2.11.</t>
  </si>
  <si>
    <t>Oprema: infuzijski stalak</t>
  </si>
  <si>
    <t>3.</t>
  </si>
  <si>
    <t>(263) RTG POKRETNI APARAT</t>
  </si>
  <si>
    <t>3.1.</t>
  </si>
  <si>
    <t>1. Opće karakteristike uređaja</t>
  </si>
  <si>
    <t>3.1.1.</t>
  </si>
  <si>
    <t>Pokretni RTG uređaj na kotačima s nosačem RTG cijevi</t>
  </si>
  <si>
    <t>3.1.2.</t>
  </si>
  <si>
    <t>Težina uređaja do maksimalno 175 kg</t>
  </si>
  <si>
    <t>3.1.3.</t>
  </si>
  <si>
    <t>Duljina priključnog kabela veća od 5 m</t>
  </si>
  <si>
    <t>3.1.4.</t>
  </si>
  <si>
    <t>Uređaj mora biti nov, proizveden 2015. godine ili poslije</t>
  </si>
  <si>
    <t>3.2.</t>
  </si>
  <si>
    <t>2. RTG cijev i nosač RTG cijevi</t>
  </si>
  <si>
    <t>3.2.1.</t>
  </si>
  <si>
    <t>Mogućnost rotacije RTG cijevi u svim ravninama</t>
  </si>
  <si>
    <t>3.2.2.</t>
  </si>
  <si>
    <t>Mogućnost horizontalnih i vertikalnih ekspozicija te prikaz angulacije RTG cijevi na skali s obje strane cijevi</t>
  </si>
  <si>
    <t>3.2.3.</t>
  </si>
  <si>
    <t>Maksimalno horizontalno izvlačenje cijevi minimalno 1100 mm</t>
  </si>
  <si>
    <t>3.2.4.</t>
  </si>
  <si>
    <t>Maksimalna visina fokalne točke minimalno 1890 mm</t>
  </si>
  <si>
    <t>3.2.5.</t>
  </si>
  <si>
    <t>Minimalna visina fokalne točke maksimalno 430 mm</t>
  </si>
  <si>
    <t>3.2.6.</t>
  </si>
  <si>
    <t>Brzina rotacije anode minimalno 2 800 o/min</t>
  </si>
  <si>
    <t>3.2.7.</t>
  </si>
  <si>
    <t>Toplinski kapacitet kućišta cijevi veći od 1 MHU</t>
  </si>
  <si>
    <t>3.2.8.</t>
  </si>
  <si>
    <t>Toplinski kapacitet anode veći od 100 kHU</t>
  </si>
  <si>
    <t>3.2.9.</t>
  </si>
  <si>
    <t>Nominalna vrijednost fokalne točke maksimalno 0.8</t>
  </si>
  <si>
    <t>3.3.</t>
  </si>
  <si>
    <t>3. RTG generator</t>
  </si>
  <si>
    <t>3.3.1.</t>
  </si>
  <si>
    <t>Izlazna snaga generatora minimalno 20 kW</t>
  </si>
  <si>
    <t>3.3.2.</t>
  </si>
  <si>
    <t>kVp u minimalnom rasponu od 40 do 125 kV</t>
  </si>
  <si>
    <t>3.3.3.</t>
  </si>
  <si>
    <t>Maksimalna vrijednost mAs minimalno 250 mAs</t>
  </si>
  <si>
    <t>3.3.4.</t>
  </si>
  <si>
    <t>Najkraće vrijeme ekspozicije maksimalno 4 ms</t>
  </si>
  <si>
    <t>3.3.5.</t>
  </si>
  <si>
    <t>Maksimalno vrijeme ekspozicije minimalno 6 s</t>
  </si>
  <si>
    <t>3.3.6.</t>
  </si>
  <si>
    <t>Dužina kabela za uključenje ekspozicije minimalno 5 m</t>
  </si>
  <si>
    <t>4.</t>
  </si>
  <si>
    <t>(264) RTG C-LUK DIJASKOPSKI POKRETNI APARAT S EKRANOM</t>
  </si>
  <si>
    <t>4.1.</t>
  </si>
  <si>
    <t>1. C-luk</t>
  </si>
  <si>
    <t>4.1.1.</t>
  </si>
  <si>
    <t>Motorno namještanje C-luka po visini min. 43 cm</t>
  </si>
  <si>
    <t>4.1.2.</t>
  </si>
  <si>
    <r>
      <t>Rotacija oko horizontalne osi  ±180</t>
    </r>
    <r>
      <rPr>
        <vertAlign val="superscript"/>
        <sz val="10"/>
        <color rgb="FF000000"/>
        <rFont val="Arial"/>
        <family val="2"/>
        <charset val="238"/>
      </rPr>
      <t>0</t>
    </r>
  </si>
  <si>
    <t>4.1.3.</t>
  </si>
  <si>
    <r>
      <t>Orbitalni pomak min. 130</t>
    </r>
    <r>
      <rPr>
        <vertAlign val="superscript"/>
        <sz val="10"/>
        <color rgb="FF000000"/>
        <rFont val="Arial"/>
        <family val="2"/>
        <charset val="238"/>
      </rPr>
      <t>0</t>
    </r>
    <r>
      <rPr>
        <sz val="10"/>
        <color rgb="FF000000"/>
        <rFont val="Arial"/>
        <family val="2"/>
        <charset val="238"/>
      </rPr>
      <t xml:space="preserve"> </t>
    </r>
  </si>
  <si>
    <t>4.1.4.</t>
  </si>
  <si>
    <t>Udaljenost od žarišta rentgenske cijevi do prednje stijenke elektronskog  pojačala slike min. 95 cm</t>
  </si>
  <si>
    <t>4.1.5.</t>
  </si>
  <si>
    <t>Lasersko obilježavanje smjera snopa sa strane RTG cijevi</t>
  </si>
  <si>
    <t>4.2.</t>
  </si>
  <si>
    <t>2. Generator</t>
  </si>
  <si>
    <t>4.2.1.</t>
  </si>
  <si>
    <t>Maksimalna izlazna snaga min. 2,2 kW</t>
  </si>
  <si>
    <t>4.2.2.</t>
  </si>
  <si>
    <t>Raspon napona u svim režimima rada – min.  od 40 do 110 kV</t>
  </si>
  <si>
    <t>4.2.3.</t>
  </si>
  <si>
    <t>Nožni prekidač za uključivanje zračenja</t>
  </si>
  <si>
    <t>4.2.4.</t>
  </si>
  <si>
    <t>Pulsna dijaskopija -  min. 8 pulseva u sekundi</t>
  </si>
  <si>
    <t>4.2.5.</t>
  </si>
  <si>
    <t>Digitalna radiografija - min. raspon struje 0.2 do 20 mA</t>
  </si>
  <si>
    <t>4.3.</t>
  </si>
  <si>
    <t>3. RTG cijev i kolimator</t>
  </si>
  <si>
    <t>4.3.1.</t>
  </si>
  <si>
    <t>Veličina fokusa max. 0.6 mm</t>
  </si>
  <si>
    <t>4.3.2.</t>
  </si>
  <si>
    <t>Vrijeme dijaskopije min. 30 minuta</t>
  </si>
  <si>
    <t>4.4.</t>
  </si>
  <si>
    <t>4. Elektronsko pojačalo, TV lanac i obrada slike</t>
  </si>
  <si>
    <t>4.4.1.</t>
  </si>
  <si>
    <t>Promjer elektronskog pojačala 23 cm  s barem još jednim poljem</t>
  </si>
  <si>
    <t>4.4.2.</t>
  </si>
  <si>
    <t>TV kamera s CCD elementom matrice 1024 ´ 1024, akvizicija 12 bita</t>
  </si>
  <si>
    <t>4.4.3.</t>
  </si>
  <si>
    <t>Brzina akvizicije pulsne dijaskopije u min. rasponu od 0.5 do 8 f/s</t>
  </si>
  <si>
    <t>4.4.4.</t>
  </si>
  <si>
    <t>Digitalna rotacija slike</t>
  </si>
  <si>
    <t>4.4.5.</t>
  </si>
  <si>
    <t>Iris blenda s mogućnošću namještanja bez zračenja</t>
  </si>
  <si>
    <t>4.4.6.</t>
  </si>
  <si>
    <t>Zamrzavanje zadnje slike (LIH)</t>
  </si>
  <si>
    <t>4.4.7.</t>
  </si>
  <si>
    <t>Mogućnost povećanja slike</t>
  </si>
  <si>
    <t>4.5.</t>
  </si>
  <si>
    <t>5. Digitalna memorija i arhiviranje</t>
  </si>
  <si>
    <t>4.5.1.</t>
  </si>
  <si>
    <t xml:space="preserve">Matrica spremanja slika  1024 ´1024,  12 bita </t>
  </si>
  <si>
    <t>4.5.2.</t>
  </si>
  <si>
    <t>Snimanje min. 50.000 slika na tvrdi disk u 1K2 matrici</t>
  </si>
  <si>
    <t>4.5.3.</t>
  </si>
  <si>
    <t>Spremanje DICOM preglednika na CD zajedno sa slikama</t>
  </si>
  <si>
    <t>4.5.4.</t>
  </si>
  <si>
    <t>DICOM kompatibilnost: Send/Receive, Storage Commitment, Print</t>
  </si>
  <si>
    <t>4.6.</t>
  </si>
  <si>
    <t>6. Monitori</t>
  </si>
  <si>
    <t>4.6.1.</t>
  </si>
  <si>
    <t>2 TFT monitora min. 19”, rezolucije min.  1280  ´ 1024</t>
  </si>
  <si>
    <t>4.7.</t>
  </si>
  <si>
    <t>7. Ostalo</t>
  </si>
  <si>
    <t>4.7.1.</t>
  </si>
  <si>
    <t>4.7.2.</t>
  </si>
  <si>
    <t>Komorica za mjerenje zraćenja</t>
  </si>
  <si>
    <t>5.</t>
  </si>
  <si>
    <t>(299) OP STOL ZA GINEKOLOGIJU</t>
  </si>
  <si>
    <t>5.1.</t>
  </si>
  <si>
    <t xml:space="preserve">Univerzalni operacijski stol s kratkim dijelom za leđa i elektro-hidrauličnim namještanjem 5 funkcija stola putem opcionalne ručne upravljačke jedinice:
Dodatna prilagodba ovih funkcija putem uklonjivog upravljanja za hitne slučajeve (elektro-hidraulično) ili ručnim kotačima i nožnom pumpom za hitne slučajeve (hidraulično). Punjive baterije. Integrirani punjač za baterije s električnim kabelom 230 V. 
</t>
  </si>
  <si>
    <t>5.2.</t>
  </si>
  <si>
    <t>Funkcije elektro-hidrauličnog namještanja</t>
  </si>
  <si>
    <t>5.3.</t>
  </si>
  <si>
    <t>Podizanje/spuštanje</t>
  </si>
  <si>
    <t>5.4.</t>
  </si>
  <si>
    <t>-    Trendelenburg/obrnuti Trendelenburg</t>
  </si>
  <si>
    <t>5.5.</t>
  </si>
  <si>
    <t>-    Bočni nagib</t>
  </si>
  <si>
    <t>5.6.</t>
  </si>
  <si>
    <t>-    Dio za leđa</t>
  </si>
  <si>
    <t>5.7.</t>
  </si>
  <si>
    <t>-    Ploče za noge</t>
  </si>
  <si>
    <t>5.8.</t>
  </si>
  <si>
    <t>5.9.</t>
  </si>
  <si>
    <t>Površina stola koja ne ometa rendgenske zrake, SAF madrac, debljine 60 mm, antistatički i vodonepropusan, od memorijske pjene za sprečavanje dekubitusa, kao i reduciranje pothlađivanja pacijenta za vrijeme operacije. Madrac mora biti bez primjesa Latexa. Konstrukcija okvira stola od nehrđajućeg čelika, pjeskarena i elektro-polirana, otporna na sredstva za dezinfekciju. Bočne šine od nehrđajućeg čelika 25 x 10 mm s obje strane površine stola za spajanje dodataka, teleskopski stup za prilagodbu visine presvučen nehrđajućim čelikom. Presvlaka baze stola od ABS-a otpornog na udarce, srebrno-sive boje, s dvije umetnute SST ploče za zaštitu presvlake, SST podna ploča. Šasija s 4 dvostruka kotača, dva antistatička, sa središnjom kočnicom, 1 usmjerivački kotač s oprugom, aktiviran nožnom pedalom na obje strane. S funkcijom „povrata na nulu“ i prepoznavanjem opasnosti od sudara. Napajanje: 230 V.</t>
  </si>
  <si>
    <t>5.10.</t>
  </si>
  <si>
    <t>Ukupna duljina stola minimalno 2240 mm</t>
  </si>
  <si>
    <t>5.11.</t>
  </si>
  <si>
    <t>Duljina površine stola minimalno 960 mm</t>
  </si>
  <si>
    <t>5.12.</t>
  </si>
  <si>
    <t>Duljina dijela za glavu minimalno 300mm</t>
  </si>
  <si>
    <t>5.13.</t>
  </si>
  <si>
    <t>Duljina dijela za noge minimalno 700mm</t>
  </si>
  <si>
    <t>5.14.</t>
  </si>
  <si>
    <t>Duljina produžetka dijela za leđa minimalno 280mm</t>
  </si>
  <si>
    <t>5.15.</t>
  </si>
  <si>
    <t>Širina površine stola minimalno 550mm</t>
  </si>
  <si>
    <t>5.16.</t>
  </si>
  <si>
    <t>Ukupna širina minimalno 600mm</t>
  </si>
  <si>
    <t>5.17.</t>
  </si>
  <si>
    <t>Promjer dvostrukih kotača minimalno 125 mm</t>
  </si>
  <si>
    <t>5.18.</t>
  </si>
  <si>
    <t xml:space="preserve">Raspon prilagodbe visine minimalno u rasponu 620 mm – 1120 mm </t>
  </si>
  <si>
    <t>5.19.</t>
  </si>
  <si>
    <t>Trendelenburg, elektro-hidraulično minimalno  30°</t>
  </si>
  <si>
    <t>5.20.</t>
  </si>
  <si>
    <t>Obrnuti Trendelenburg, elektro-hidraulično minimalno  30°</t>
  </si>
  <si>
    <t>5.21.</t>
  </si>
  <si>
    <t>Bočna prilagodba, elektro-hidraulična minimalno +/- 20°</t>
  </si>
  <si>
    <t>5.22.</t>
  </si>
  <si>
    <t>Uzdužni pomak oko 290 mm</t>
  </si>
  <si>
    <t>5.23.</t>
  </si>
  <si>
    <t>Dio za leđa, elektro-hidraulično minimalno -40°/+70°</t>
  </si>
  <si>
    <t>5.24.</t>
  </si>
  <si>
    <t>Elektro-hidraulični nagib dijela za noge minimalno -90°/+70°</t>
  </si>
  <si>
    <t>5.25.</t>
  </si>
  <si>
    <t>Ručni nagib dijela za noge, uz pomoć plinske opruge minimalno -90°</t>
  </si>
  <si>
    <t>5.26.</t>
  </si>
  <si>
    <t>Kut širenja ploča za noge minimalno 70°</t>
  </si>
  <si>
    <t>5.27.</t>
  </si>
  <si>
    <t>Nagib dijela za glavu, uz pomoć plinske opruge minimalno -45°/+25°</t>
  </si>
  <si>
    <t>5.28.</t>
  </si>
  <si>
    <t>Kut nagiba jastuka dijela za glavu minimalno  25°</t>
  </si>
  <si>
    <t>5.29.</t>
  </si>
  <si>
    <t>Ukupna težina, uklj. dijelove za glavu i noge maksimalno 290 kg</t>
  </si>
  <si>
    <t>5.30.</t>
  </si>
  <si>
    <t>Ukupna nosivost minimalno do 450 kg</t>
  </si>
  <si>
    <t>5.31.</t>
  </si>
  <si>
    <t>Rad na baterije, 1. par glavni, 2. par pomoćni, minimalno 100h rada</t>
  </si>
  <si>
    <t>5.32.</t>
  </si>
  <si>
    <t>Rad u hitnim slučajevima napajanjem iz el. Mreže</t>
  </si>
  <si>
    <t>5.33.</t>
  </si>
  <si>
    <t>Mehaničko premoštenje svih hidrauličnih funkcija u hitnim slučajevima</t>
  </si>
  <si>
    <t>5.34.</t>
  </si>
  <si>
    <t xml:space="preserve">Ručna upravljačka jedinica, Bluetooth, plastično kućište, hermetički zaštićeno od prodora tekućina, bežična Bluetooth veza. Osvijetljeni TFT ekran koji prikazuje sve statusne podatke stola. Tipkovnica s pozadinskim osvjetljenjem za sve funkcije prilagodbe. Uklj. kabel za punjenje upravljačke jedinice. </t>
  </si>
  <si>
    <t>5.35.</t>
  </si>
  <si>
    <t>Bluetooth priprema, operacijskog stola za uporabu Bluetooth ručne ili nožne upravljačke jedinice</t>
  </si>
  <si>
    <t>5.36.</t>
  </si>
  <si>
    <t>Ploča glave, dvostruka prilagodba, automatsko zaključavanje nagiba jastuka, integrirana plinska opruga za kompenzaciju težine, odvojiv.</t>
  </si>
  <si>
    <t>5.37.</t>
  </si>
  <si>
    <t>Ploča nogu dvodijelna, dodatno ručno presavijanje uz pomoć plinske opruge, odvojiv.</t>
  </si>
  <si>
    <t>5.38.</t>
  </si>
  <si>
    <t>Ploča za ruku, presvučeni jastuk od pjene, antistatički, raspon prilagodbe visine: minimalno 80 mm, okretanje za 360° jednim dodirom, okretanje i nagib do +/-35°, uklj. spojnica od nehrđajućeg čelika, minimalno 600 x 170 mm (Š x D).</t>
  </si>
  <si>
    <t>5.39.</t>
  </si>
  <si>
    <t>Anesteziloški zaslon, od nehrđajućeg čelika, sa zaštitom od zavrtanja, prilagodljive visine, s radijalnom stezaljkom</t>
  </si>
  <si>
    <t>5.40.</t>
  </si>
  <si>
    <t>Manžeta za ruku</t>
  </si>
  <si>
    <t>5.41.</t>
  </si>
  <si>
    <t>Traka za tijelo</t>
  </si>
  <si>
    <t>5.42.</t>
  </si>
  <si>
    <t>Stalak za infuziju, od nehrđajućeg čelika, gornji dio s 4 kukice, prilagodljive visine, spojnica s kugličnim zglobom.</t>
  </si>
  <si>
    <t>5.43.</t>
  </si>
  <si>
    <t>Držač nogu po Goplu, 2 komada, crni integralni jastuk od pjene, antistatički, s remenom, bez spojnice. Nehrđajući čelik 18/10, šipka duljine minimalno 520 mm</t>
  </si>
  <si>
    <t>5.44.</t>
  </si>
  <si>
    <t>Radijalna stezaljka, 2 komada, okretna, prikladna za držače promjera 16 do 18 mm, od nehrđajućeg čelika</t>
  </si>
  <si>
    <t>5.45.</t>
  </si>
  <si>
    <t>Posuda za ispiranje , nehrđajući čelik, spajanje na stup stola, s odvodom i plastičnim crijevom, dimenzije bazena minimalno : 350 x 325 x 60 mm (Š x D x V)</t>
  </si>
  <si>
    <t>5.46.</t>
  </si>
  <si>
    <t>Oslonac ramena (par), komplet</t>
  </si>
  <si>
    <t>5.47.</t>
  </si>
  <si>
    <t xml:space="preserve">Stepenice-OP inox (jedna nastupna ploha)                    </t>
  </si>
  <si>
    <t>5.48.</t>
  </si>
  <si>
    <t xml:space="preserve">Stalak na kotačićima za vješanje specijalnih dodataka OP stolu (inox)                                 </t>
  </si>
  <si>
    <t>6.</t>
  </si>
  <si>
    <t>(300) OP STOL ZA TRAUMATOLOGIJU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</si>
  <si>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</si>
  <si>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</si>
  <si>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</si>
  <si>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</si>
  <si>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</si>
  <si>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</si>
  <si>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</si>
  <si>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</si>
  <si>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</si>
  <si>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Površina stola koja ne ometa rendgenske zrake, SAF madrac, debljine 60 mm, antistatički i vodonepropusan, od memorijske pjene za sprečavanje dekubitusa, kao i reduciranje pothlađivanja pacijenta za vrijeme operacije. Madrac mora biti bez primjesa Latexa. Konstrukcija okvira stola od nehrđajućeg čelika, pjeskarena i elektro-polirana, otporna na sredstva za dezinfekciju. Bočne šine od nehrđajućeg čelika 25 x 10 mm s obje strane površine stola za spajanje dodataka, teleskopski stup za prilagodbu visine presvučen nehrđajućim čelikom. Presvlaka baze stola od ABS-a otpornog na udarce, srebrno-sive boje, s dvije umetnute SST ploče za zaštitu presvlake, SST podna ploča. Šasija s 4 dvostruka kotača, dva antistatička, sa središnjom kočnicom, 1 usmjerivački kotač s oprugom, aktiviran nožnom pedalom na obje strane. S funkcijom „povrata na nulu“ i prepoznavanjem opasnosti od sudara. Napajanje: 115V/230 V, 50/60 Hz.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</si>
  <si>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</si>
  <si>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</si>
  <si>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</si>
  <si>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</si>
  <si>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</si>
  <si>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</si>
  <si>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</si>
  <si>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</si>
  <si>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</si>
  <si>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</si>
  <si>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</si>
  <si>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</si>
  <si>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</si>
  <si>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6.23.</t>
  </si>
  <si>
    <t>6.24.</t>
  </si>
  <si>
    <t>6.25.</t>
  </si>
  <si>
    <t>6.26.</t>
  </si>
  <si>
    <t>6.27.</t>
  </si>
  <si>
    <t>6.28.</t>
  </si>
  <si>
    <t>6.29.</t>
  </si>
  <si>
    <t>6.30.</t>
  </si>
  <si>
    <t>6.31.</t>
  </si>
  <si>
    <t>6.32.</t>
  </si>
  <si>
    <t>Rad u hitnim slučajevima napajanjem iz el. mreže</t>
  </si>
  <si>
    <t>6.33.</t>
  </si>
  <si>
    <t>6.34.</t>
  </si>
  <si>
    <t>6.35.</t>
  </si>
  <si>
    <t>6.36.</t>
  </si>
  <si>
    <t>6.37.</t>
  </si>
  <si>
    <t>Priključak za montiranje, za sve modele stolova, za pričvršćivanje uređaja za izduživanje</t>
  </si>
  <si>
    <t>6.38.</t>
  </si>
  <si>
    <t>Ploča nogu jednodijelna, dodatno ručno presavijanje uz pomoć plinske opruge, odvojiv.</t>
  </si>
  <si>
    <t>6.39.</t>
  </si>
  <si>
    <t>6.40.</t>
  </si>
  <si>
    <t>Traka za tijelo, sa spojnim elementima od nehrđajućeg čelika, periv i zamjenjiv, čičak zatvarač</t>
  </si>
  <si>
    <t>6.41.</t>
  </si>
  <si>
    <t>6.42.</t>
  </si>
  <si>
    <t>6.43.</t>
  </si>
  <si>
    <t>Ekstenzijska jedinica komplet, za pričvršćivanje na operacijski stol, s pločom za pozicioniranje i stupom za kontratrakciju, šipkama za izduživanje s čvrstim pozitivnim dvostrukim zglobovima za okretanje i prilagodbu visine. Zglob šipke može se prilagoditi vodoravno ili okomito za optimalnu pristupačnost rendgenskim zrakama. Pomične jedinice za trakciju montirane na šipke za izduživanje; zglob za naginjanje, okretanje i rotaciju. Svi metalni dijelovi izrađeni su od elektropoliranog nehrđajućeg čelika.</t>
  </si>
  <si>
    <t>6.44.</t>
  </si>
  <si>
    <t>Kirschner uređaj za uvođenje žice</t>
  </si>
  <si>
    <t>6.45.</t>
  </si>
  <si>
    <t xml:space="preserve">Dio za kontratrakciju za bočni položaj </t>
  </si>
  <si>
    <t>6.46.</t>
  </si>
  <si>
    <t>Uređaj za trakciju za prijelome potkoljenice, dio za kontratrakciju za potkoljenicu, prilagodljive visine i odvojiv. Može se nagnuti pomoću zgloba sa zupčanikom</t>
  </si>
  <si>
    <t>6.47.</t>
  </si>
  <si>
    <t>Operacijski stol za ruku/šaku, CFRP ploča koja ne ometa rendgenske zrake, s presvučenim antistatičkim jastukom od pjene, ergonomskog oblika za optimalan pristup operacijskom polju, minimalno 815 x 520 mm (Š x D).</t>
  </si>
  <si>
    <t>6.48.</t>
  </si>
  <si>
    <t>Ploča za pozicioniranje nadlaktice. Ne ometa rendgenske zrake, prilagodba visine oko 100 mm putem spojnice, okretanje za 90°, jastuk od pjene minimalno 210 x 260 mm, (Š x D), sigurno radno opterećenje: 10 kg</t>
  </si>
  <si>
    <t>6.49.</t>
  </si>
  <si>
    <t>Spojnica, Od nehrđajućeg čelika, neokretna, s otpuštanjem i zaključavanjem, prikladna za držače kvadratnog poprečnog presjeka 20 x 20 mm.</t>
  </si>
  <si>
    <t>6.50.</t>
  </si>
  <si>
    <t>Uređaj za pozicioniranje nadlaktice, za intramedularnu fiksaciju nadlaktice, okomita šipka i vodoravna linearna vodilica s prečkom za dodatke, prilagodljiva putem zaključavajućeg kugličnog zgloba, za pričvršćivanje Weinberger uređaja za trakciju šake</t>
  </si>
  <si>
    <t>6.51.</t>
  </si>
  <si>
    <t>Radijalna stezaljka, okretna, prikladna za držače promjera 16 do 18 mm, od nehrđajućeg čelika</t>
  </si>
  <si>
    <t>6.52.</t>
  </si>
  <si>
    <t>Kontratrakcijski dio za nadlakticu, podstavljen, ne ometa rendgenske zrake, sigurno radno opterećenje: 12 kg</t>
  </si>
  <si>
    <t>6.53.</t>
  </si>
  <si>
    <t>6.54.</t>
  </si>
  <si>
    <t>Weinberger uređaj za trakciju šake,  ne ometa rendgenske zrake, za pozicioniranje i trakciju šake i prstiju, ploča za šaku i držač za prste od plastičnog materijala, pričvršćuje se na uređaj za pozicioniranje nadlaktice, sigurno radno opterećenje: 30 kg</t>
  </si>
  <si>
    <t>6.55.</t>
  </si>
  <si>
    <t>Prijenosne ploče za noge (par), pričvršćenje na sjedalo umjesto na dio za noge. Savijena čelična cijev presvučena tkaninom, lagane konstrukcije. Za anesteziranje bolesnika za ginekološke i urološke intervencije ili za intervencije u kojima se rabi uređaj za izduživanje. Duljina ploča za noge: minimalno 875 mm</t>
  </si>
  <si>
    <t>6.56.</t>
  </si>
  <si>
    <t>Ploće za noge (par), četverodijelan, preklopiv, okreće se pomoću zapornog mehanizma, integrirana plinska opruga za kompenzaciju težine, odvojiv.</t>
  </si>
  <si>
    <t>6.57.</t>
  </si>
  <si>
    <t>6.58.</t>
  </si>
  <si>
    <t xml:space="preserve">Stalak na kotačićima za vješanje specijalnih dodataka OP stolu (inox)                      </t>
  </si>
  <si>
    <t>7.</t>
  </si>
  <si>
    <t>(303) OP STOL ZA ORTOPEDIJU</t>
  </si>
  <si>
    <t>7.1.</t>
  </si>
  <si>
    <t>Univerzalni operacijski stol s kratkim dijelom za leđa i elektro-hidrauličnim namještanjem 5 funkcija stola putem opcionalne ručne upravljačke jedinice:
Dodatna prilagodba ovih funkcija putem uklonjivog upravljanja za hitne slučajeve (elektro-hidraulično) ili ručnim kotačima i nožnom pumpom za hitne slučajeve (hidraulično). Punjive baterije. Integrirani punjač za baterije s električnim kabelom 230 V.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</si>
  <si>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</si>
  <si>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</si>
  <si>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</si>
  <si>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</si>
  <si>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</si>
  <si>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</si>
  <si>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</si>
  <si>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</si>
  <si>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</si>
  <si>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</si>
  <si>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</si>
  <si>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</si>
  <si>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</si>
  <si>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</si>
  <si>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</si>
  <si>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</si>
  <si>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</si>
  <si>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</si>
  <si>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7.20.</t>
  </si>
  <si>
    <t>7.21.</t>
  </si>
  <si>
    <t>7.22.</t>
  </si>
  <si>
    <t>7.23.</t>
  </si>
  <si>
    <t>7.24.</t>
  </si>
  <si>
    <t>7.25.</t>
  </si>
  <si>
    <t>7.26.</t>
  </si>
  <si>
    <t>7.27.</t>
  </si>
  <si>
    <t>7.28.</t>
  </si>
  <si>
    <t>7.29.</t>
  </si>
  <si>
    <t>7.30.</t>
  </si>
  <si>
    <t>7.31.</t>
  </si>
  <si>
    <t>7.32.</t>
  </si>
  <si>
    <t>7.33.</t>
  </si>
  <si>
    <t>7.34.</t>
  </si>
  <si>
    <t>7.35.</t>
  </si>
  <si>
    <t>7.36.</t>
  </si>
  <si>
    <t>7.37.</t>
  </si>
  <si>
    <t>7.38.</t>
  </si>
  <si>
    <t>Ploča za ruku, presvučeni jastuk od pjene, antistatički, raspon prilagodbe visine: 80 mm, okretanje za 360° jednim dodirom, okretanje i nagib do +/-35°, uklj. spojnica od nehrđajućeg čelika, minimalno 600 x 170 mm (Š x D).</t>
  </si>
  <si>
    <t>7.39.</t>
  </si>
  <si>
    <t>7.40.</t>
  </si>
  <si>
    <t>7.41.</t>
  </si>
  <si>
    <t>Držač za artroskopiju koljena</t>
  </si>
  <si>
    <t>7.42.</t>
  </si>
  <si>
    <t xml:space="preserve">Držač za bočne oslonce, 3 komada, omogućuje dvostruko okretanje i vodoravnu i okomitu prilagodbu oslonaca, uključuje spojnicu </t>
  </si>
  <si>
    <t>7.43.</t>
  </si>
  <si>
    <t>Bočni oslonac, 3 komada, minimalno 215x100mm</t>
  </si>
  <si>
    <t>7.44.</t>
  </si>
  <si>
    <t>Ploča za artroskopiju ramena, pričvršćuje se umjesto ploče za noge, s pojedinačno odvojivim bočnim jastucima za slobodan pristup ramenu, s bočnim ogradama</t>
  </si>
  <si>
    <t>7.45.</t>
  </si>
  <si>
    <t xml:space="preserve">Oblikovani naslon za glavu za operaciju ramena, kaciga U-oblika s mekanim jastucima i 2 remena s čičak zatvaračem. Sigurno pozicioniranje i bočno fiksiranje glave dok je bolesnik anesteziran. Prilagodljiv za različite veličine glave, odvojivi jastuci. Sigurno radno opterećenje: 11 kg. </t>
  </si>
  <si>
    <t>7.46.</t>
  </si>
  <si>
    <t>Spojni dio, adapter za bočnu ogradu podesiv po visini i koji se može nagnuti, duljine 240 mm, prikladan za naslon za glavu, 1 kom.</t>
  </si>
  <si>
    <t>7.47.</t>
  </si>
  <si>
    <t>7.48.</t>
  </si>
  <si>
    <t>8.</t>
  </si>
  <si>
    <t>(316) GRIJAČ ZA OTOPINE</t>
  </si>
  <si>
    <t>8.1.</t>
  </si>
  <si>
    <t>Aparat za kontinuirano zagrijavanje krvi i IV otopina, zagrijavanje do 41 °C, brzine protoka do 30.000ml/h. Audio vizualni alarmi ispravnosti rada grijača. Mogućnost montiranja na IV stalak, radi na 220 - 240V.</t>
  </si>
  <si>
    <t>9.</t>
  </si>
  <si>
    <t>(316a) GRIJAČ PACIJENATA</t>
  </si>
  <si>
    <t>9.1.</t>
  </si>
  <si>
    <t>Jedinica za reguliranje temperature toplim zrakom, mogućnost zagrijavanja na 32, 38, 43 stupnja Celzijusa ili na sobnu temperaturu. Digitalni prikaz temperature na zaslonu uređaja, dvije brzine protoka zraka. Kontrolirana temperatura i kvarovi sa zvučnim i svjetlosnim signalima. Podignuto kućište sa stopicama za rad na podu ili se montira na IV stalak. Ugrađeni zračni filter od 0.2 μm (mikrona).</t>
  </si>
  <si>
    <t>10.</t>
  </si>
  <si>
    <t>(318) OP LAMPA SA SATELITOM ZA MONITORE</t>
  </si>
  <si>
    <t>10.1.</t>
  </si>
  <si>
    <t xml:space="preserve">Podkonstrukcija za  ugradnju na puni betonski strop i pribor za montažu. </t>
  </si>
  <si>
    <t>10.2.</t>
  </si>
  <si>
    <t xml:space="preserve">Napajanje sa transformatorom na 24 V. </t>
  </si>
  <si>
    <t>10.3.</t>
  </si>
  <si>
    <t>Operacijska svjetiljka zadovoljava uvjete za montažu u čistom prostorima s ventilacijom laminarnog protoka. Kao dokaz, priložiti certifikat testiranja prema DIN 1946, dio 2.</t>
  </si>
  <si>
    <t>10.4.</t>
  </si>
  <si>
    <t xml:space="preserve">Karakteristike glavnog svjetla: </t>
  </si>
  <si>
    <t>10.4.1.</t>
  </si>
  <si>
    <t>Izvor svjetla istovrsne LED svjetleće diode, minimalno 105 dioda u glavi</t>
  </si>
  <si>
    <t>10.4.2.</t>
  </si>
  <si>
    <t>Intenzitet svjetlosti minimalno 160.000 Luksa.</t>
  </si>
  <si>
    <t>10.4.3.</t>
  </si>
  <si>
    <t>Vijek trajanja LED žarulja minimalno 30.000 sati</t>
  </si>
  <si>
    <t>10.4.4.</t>
  </si>
  <si>
    <t>Promjer svjetlosnog snopa na udaljenosti 1m, d10 minimalno 21 cm</t>
  </si>
  <si>
    <t>10.4.5.</t>
  </si>
  <si>
    <t>Promjer svjetlosnog snopa na udaljenosti 1m, d50 minimalno 12 cm</t>
  </si>
  <si>
    <t>10.4.6.</t>
  </si>
  <si>
    <t xml:space="preserve">Mehanički fokus svjetla od 22 cm do 29 cm. </t>
  </si>
  <si>
    <t>10.4.7.</t>
  </si>
  <si>
    <t>Dubina osvjetljenja radnog područja (L1+L2 60%) minimalno 450 mm</t>
  </si>
  <si>
    <t>10.4.8.</t>
  </si>
  <si>
    <t>Temperatura boje svjetla minimalno 4.600 K</t>
  </si>
  <si>
    <t>10.4.9.</t>
  </si>
  <si>
    <t>Podešavanje jačine osvjetljenja u minimalnom rasponu od 45% do 100%</t>
  </si>
  <si>
    <t>10.4.11.</t>
  </si>
  <si>
    <t>Prigušena rasvjeta ugrađena u rasvjetnoj glavi za orijentaciju pri endoskopskim operacijama, jačina svjetla maksimalno 3.000 Luksa</t>
  </si>
  <si>
    <t>10.4.12.</t>
  </si>
  <si>
    <t>Preostali intenzitet svjetlosti mjereno sukladno IEC 60601-2-41 u cilindru, minimalno 99%</t>
  </si>
  <si>
    <t>10.4.13.</t>
  </si>
  <si>
    <t>Preostali intenzitet svjetlosti mjereno sukladno IEC 60601-2-41 s jednom maskom, minimalno 70%</t>
  </si>
  <si>
    <t>10.4.14.</t>
  </si>
  <si>
    <t>Preostali intenzitet svjetlosti mjereno sukladno IEC 60601-2-41 s dvije maske, minimalno 50%</t>
  </si>
  <si>
    <t>10.4.15.</t>
  </si>
  <si>
    <t>Preostali intenzitet svjetlosti mjereno sukladno IEC 60601-2-41 s jednom maskom i jednim cilindrom, minimalno 70%</t>
  </si>
  <si>
    <t>10.4.16.</t>
  </si>
  <si>
    <t>Preostali intenzitet svjetlosti mjereno sukladno IEC 60601-2-41 s dvije maske i jednim cilindrom, minimalno 50%</t>
  </si>
  <si>
    <t>10.4.17.</t>
  </si>
  <si>
    <t xml:space="preserve">Smještaj rasvjetne glave na poprečnoj ruci dužine minimalno 700 mm i rotacijom &gt; 360°, sa mogućnošću podešavanja visine svjetla na pomičnoj ruci dužine minimalno 910 mm i rotacijom  &gt; 360° te sa smještajem na dvostrukoj kardanskoj ruci i rotacijom &gt; 360°, </t>
  </si>
  <si>
    <t>10.4.18.</t>
  </si>
  <si>
    <t xml:space="preserve">Ručica u centru svjetiljke pogodna za sterilizaciju koja se može lako skinuti i sterilizirati na 134° (2 kom) </t>
  </si>
  <si>
    <t>10.4.19.</t>
  </si>
  <si>
    <t>Upravljački panel sa tipkama zaštićenim folijom, smješten kraj rasvjetne glave</t>
  </si>
  <si>
    <t>10.4.20.</t>
  </si>
  <si>
    <t>Indeks prikaza boje Ra minimalno 93</t>
  </si>
  <si>
    <t>10.4.21.</t>
  </si>
  <si>
    <t>Težina rasvjetne glave maksimalno 21 kg</t>
  </si>
  <si>
    <t>10.4.22.</t>
  </si>
  <si>
    <t xml:space="preserve">Promjer rasvjetne glave ne veći od 790 mm </t>
  </si>
  <si>
    <t>10.5.</t>
  </si>
  <si>
    <t xml:space="preserve">Karakteristike satelita: </t>
  </si>
  <si>
    <t>10.5.1.</t>
  </si>
  <si>
    <t>Izvor svjetla istovrsne LED svjetleće diode, minimalno 60 dioda u glavi</t>
  </si>
  <si>
    <t>10.5.2.</t>
  </si>
  <si>
    <t>Intenzitet svjetlosti minimalno 110.000 Luksa.</t>
  </si>
  <si>
    <t>10.5.3.</t>
  </si>
  <si>
    <t>10.5.4.</t>
  </si>
  <si>
    <t>Promjer svjetlosnog snopa na udaljenosti 1m, d10 minimalno 20 cm</t>
  </si>
  <si>
    <t>10.5.5.</t>
  </si>
  <si>
    <t>10.5.6.</t>
  </si>
  <si>
    <t>10.5.7.</t>
  </si>
  <si>
    <t>Dubina osvjetljenja radnog područja (L1+L2 60%) minimalno 540 mm</t>
  </si>
  <si>
    <t>10.5.8.</t>
  </si>
  <si>
    <t>10.5.9.</t>
  </si>
  <si>
    <t>10.5.10.</t>
  </si>
  <si>
    <t>10.5.11.</t>
  </si>
  <si>
    <t>10.5.12.</t>
  </si>
  <si>
    <t>Preostali intenzitet svjetlosti mjereno sukladno IEC 60601-2-41 s jednom maskom, minimalno 50%</t>
  </si>
  <si>
    <t>10.5.13.</t>
  </si>
  <si>
    <t>Preostali intenzitet svjetlosti mjereno sukladno IEC 60601-2-41 s dvije maske, minimalno 45%</t>
  </si>
  <si>
    <t>10.5.14.</t>
  </si>
  <si>
    <t>Preostali intenzitet svjetlosti mjereno sukladno IEC 60601-2-41 s jednom maskom i jednim cilindrom, minimalno 50%</t>
  </si>
  <si>
    <t>10.5.15.</t>
  </si>
  <si>
    <t>Preostali intenzitet svjetlosti mjereno sukladno IEC 60601-2-41 s dvije maske i jednim cilindrom, minimalno 45%</t>
  </si>
  <si>
    <t>10.5.16.</t>
  </si>
  <si>
    <t xml:space="preserve">Smještaj rasvjetne glave na poprečnoj ruci dužine minimalno 850 mm i rotacijom &gt; 360°, sa mogućnošću podešavanja visine svjetla na pomičnoj ruci dužine minimalno 910 mm i rotacijom  &gt; 360° te sa smještajem na dvostrukoj kardanskoj ruci i rotacijom &gt; 360°, </t>
  </si>
  <si>
    <t>10.5.17.</t>
  </si>
  <si>
    <t>10.5.18.</t>
  </si>
  <si>
    <t>10.5.19.</t>
  </si>
  <si>
    <t>10.5.20.</t>
  </si>
  <si>
    <t>Težina rasvjetne glave maksimalno 16,5 kg</t>
  </si>
  <si>
    <t>10.5.21.</t>
  </si>
  <si>
    <t xml:space="preserve">Promjer rasvjetne glave ne veći od 630 mm </t>
  </si>
  <si>
    <t>10.5.22.</t>
  </si>
  <si>
    <t xml:space="preserve">Ponudi treba biti priložena skica ponuđenog rješenja </t>
  </si>
  <si>
    <t>11.</t>
  </si>
  <si>
    <t>(321) LAMPA PREGLEDNA NA POKRETNOM STATIVU</t>
  </si>
  <si>
    <t>11.1.</t>
  </si>
  <si>
    <t>Stalak za lampu na pokretnom podvozju maks. dimenzija 50x70x180cm (DxŠxV)</t>
  </si>
  <si>
    <t>11.2.</t>
  </si>
  <si>
    <t xml:space="preserve">Ruka za podešavanje visine rasvjetne glave duljine 95cm, s mogućnosti namještanja visine  min. 130 cm. </t>
  </si>
  <si>
    <t>11.3.</t>
  </si>
  <si>
    <t>Minimalna visina rasvjetne glave u gornjem položaju ne manja od 200 cm.</t>
  </si>
  <si>
    <t>11.4.</t>
  </si>
  <si>
    <t>Karakteristike LED svjetla:</t>
  </si>
  <si>
    <t>11.4.1.</t>
  </si>
  <si>
    <t>Intenzitet svjetlosti min. 55.000 lux (na 1 m udaljenosti)  ili bolje</t>
  </si>
  <si>
    <t>11.4.2.</t>
  </si>
  <si>
    <t>Promjer svjetlosnog snopa na udaljenosti 1m: d10=16cm</t>
  </si>
  <si>
    <t>11.4.3.</t>
  </si>
  <si>
    <t>Duljina svjetlosnog snopa L1+L2 min. 120cm</t>
  </si>
  <si>
    <t>11.4.4.</t>
  </si>
  <si>
    <t>Index Ra: 95</t>
  </si>
  <si>
    <t>11.4.5.</t>
  </si>
  <si>
    <t>Boja svjetlosti približno 4500 K</t>
  </si>
  <si>
    <t>11.4.6.</t>
  </si>
  <si>
    <t>Vijek trajanja žarulja min. 30.000 sati</t>
  </si>
  <si>
    <t>11.4.7.</t>
  </si>
  <si>
    <t>Ručka za namještanje rasvjetne glave s mogućnosti sterilizacije</t>
  </si>
  <si>
    <t>11.4.8.</t>
  </si>
  <si>
    <t>Podešavanje jačine osvjetljenja od 20% do 100%</t>
  </si>
  <si>
    <t>11.4.9.</t>
  </si>
  <si>
    <t>Ponudi treba biti priložena skica ponuđenog rješenja</t>
  </si>
  <si>
    <t>12.</t>
  </si>
  <si>
    <t>(322) STROPNI STATIV ZA ANESTEZIJU</t>
  </si>
  <si>
    <t>12.1.</t>
  </si>
  <si>
    <t>Stropni stativ anesteziologa sa zglobnom rukom min. duljine 1500 mm</t>
  </si>
  <si>
    <t>12.2.</t>
  </si>
  <si>
    <t>Spojnice za električne instalacije i medicinske plinove smještene ispod spuštenog stropa radi održavanja</t>
  </si>
  <si>
    <t>12.3.</t>
  </si>
  <si>
    <t>Zglobna ruka iz dva segmenta - prva dužine minimalno 500 i druga minimalno 1000 mm</t>
  </si>
  <si>
    <t>12.4.</t>
  </si>
  <si>
    <t xml:space="preserve">Nosivost na kraju zglobnih ruku - minimalno 120 kg </t>
  </si>
  <si>
    <t>12.5.</t>
  </si>
  <si>
    <t>Podešavanje visine zglobne ruke u rasponu od barem 600 mm sa trajanjem punog hoda ne dužim od 20 sekundi.</t>
  </si>
  <si>
    <t>12.6.</t>
  </si>
  <si>
    <t>Rotacija svih zglobova minimalno 330°</t>
  </si>
  <si>
    <t>12.7.</t>
  </si>
  <si>
    <t xml:space="preserve">Zglobna ruka mora biti opremljena s pneumatskom i frikcijskom kočnicom u svakom zglobu, radi dodatne sigurnosti u slučaju kvara ili pada tlaka u pneumatskom sustavu. </t>
  </si>
  <si>
    <t>12.8.</t>
  </si>
  <si>
    <t xml:space="preserve">Podešavanje visine stropnog stativa pomoću daljinskog upravljača. </t>
  </si>
  <si>
    <t>12.9.</t>
  </si>
  <si>
    <t>Pneumatske kočnice su pod stalnim tlakom, osim tijekom promjene položaja ruku.</t>
  </si>
  <si>
    <t>12.10.</t>
  </si>
  <si>
    <t>Obojane oznake zglobova ruku su u skladu s tipkama kontrole kočnica.</t>
  </si>
  <si>
    <t>12.11.</t>
  </si>
  <si>
    <t>Nosiva glava sa ugrađenim utičnicama medicinskih plinova i struje na minimalno tri plohe (sprijeda, straga i dolje)</t>
  </si>
  <si>
    <t>12.11.1.</t>
  </si>
  <si>
    <t>Glatke površine nosivog stupa, zaobljeni rubovi i ploče bez vidljivih utora i otvorenih vijaka omogućuju lakše čišćenje i dezinfekciju.</t>
  </si>
  <si>
    <t>12.11.2.</t>
  </si>
  <si>
    <t>Ugrađene utičnice medicinskih plinova (DIN norma, oznake po ISO 32 standardu): 1× zrak 5 bara, 1× N2O, 1× vakuum, 2× O2, 1× odsis anestetičkih plinova i električne utičnice: 6× 220V, 6× izjednačenje potencijala, 2x RJ 45 CAT6, kontrole kočnica.</t>
  </si>
  <si>
    <t>12.11.3.</t>
  </si>
  <si>
    <t>Dvije cijevi od nerđajučeg čelika, promjera 38mm, duljine minimalno 700mm, montirane u donju ploču nosive glave.</t>
  </si>
  <si>
    <t>12.11.4.</t>
  </si>
  <si>
    <t>Polica dimenzija 630x340mm, s bočnim šinama, s jednom ladicom za smještaj opreme.</t>
  </si>
  <si>
    <t>12.12.</t>
  </si>
  <si>
    <t>Mogućnost pozicioniranja cjelokupnog sustava iznad standardnog anesteziološkog aparata (h=140cm)</t>
  </si>
  <si>
    <t>12.13.</t>
  </si>
  <si>
    <t>13.</t>
  </si>
  <si>
    <t>(323) STROPNI STATIV ZA KIRURGA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</si>
  <si>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</si>
  <si>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</si>
  <si>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</si>
  <si>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</si>
  <si>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</si>
  <si>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</si>
  <si>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</si>
  <si>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</si>
  <si>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</si>
  <si>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</si>
  <si>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Nosivi stup za opremu, minimalne dužine 500 mm, s ugrađenim utičnicama medicinskih plinova i struje na tri plohe, u cijeloj duljini stupa (lijevo, desno, straga).</t>
  </si>
  <si>
    <t>13.10.1.</t>
  </si>
  <si>
    <t>13.10.2.</t>
  </si>
  <si>
    <t>Ugrađene utičnice medicinskih plinova (DIN norma, oznake po ISO 32 standardu): 1× zrak 5 bara, 1× zrak 8 bara, 1× O2, 1× vakuum, 1x CO2 i električne utičnice: 6× 220V, 6× izjednačenje potencijala, 2x RJ 45 CAT6, kontrole kočnica.</t>
  </si>
  <si>
    <t>13.10.3.</t>
  </si>
  <si>
    <t>Mogućnost pomicanja opreme u cijeloj visini stupa po dvije vertikalne šine ugrađene na nosivom stupu, radi postizanja ergonomije radnog mjesta medicinskog osoblja.</t>
  </si>
  <si>
    <t>13.10.4.</t>
  </si>
  <si>
    <t xml:space="preserve">Dvije police sa bočnim šinama, površine oko 430×480 mm, s jednom ladicom za smještaj opreme. </t>
  </si>
  <si>
    <t>13.10.4.1.</t>
  </si>
  <si>
    <t>Nosivost svake police minimalno 40 kg.</t>
  </si>
  <si>
    <t>13.11.</t>
  </si>
  <si>
    <t>14.</t>
  </si>
  <si>
    <t>(325) ARTROSKOP S VIDEO SUSTAVOM</t>
  </si>
  <si>
    <t>14.1.</t>
  </si>
  <si>
    <t>KOLICA ZA POSTAVU ENDOSKOPSKE OPREME</t>
  </si>
  <si>
    <t>14.1.1.</t>
  </si>
  <si>
    <t>Mobilna, sa antistatičkim kotačima i transformatorom sa 12 utičnica i 12 strujnih kablova</t>
  </si>
  <si>
    <t>14.1.2.</t>
  </si>
  <si>
    <t>Sa min. 4 police, dvije fiksne i dvije sa mogućnošću podešavanja po visini</t>
  </si>
  <si>
    <t>14.1.3.</t>
  </si>
  <si>
    <t>Sa držačem glave kamere</t>
  </si>
  <si>
    <t>14.1.4.</t>
  </si>
  <si>
    <t>Sa držačem kablova</t>
  </si>
  <si>
    <t>14.1.6.</t>
  </si>
  <si>
    <t>Vanjske dimenzije kolica: 1800 (visina) × 650 (širina) × 700 (dubina) mm</t>
  </si>
  <si>
    <t>14.1.7.</t>
  </si>
  <si>
    <t xml:space="preserve">Maksimalna visina, (sa postavljenim 26" monitorom): do 2100 mm </t>
  </si>
  <si>
    <t>14.1.8.</t>
  </si>
  <si>
    <t>Ručke za pokretanje kolica sa prednje, stražnje i bočne strane</t>
  </si>
  <si>
    <t>14.1.9.</t>
  </si>
  <si>
    <t>Držač tipkovnice koji se podvlači pod policu</t>
  </si>
  <si>
    <t>14.1.10.</t>
  </si>
  <si>
    <t xml:space="preserve">Postolje za LCD monitor: </t>
  </si>
  <si>
    <t>14.1.10.1.</t>
  </si>
  <si>
    <t>Rotaciono 360° u odnosu na kolica</t>
  </si>
  <si>
    <t>14.1.10.2.</t>
  </si>
  <si>
    <t xml:space="preserve">Mobilno po x-y-z osi </t>
  </si>
  <si>
    <t>14.1.10.3.</t>
  </si>
  <si>
    <t>Mogućnost podešavanja visine monitora od 180 do 210 cm</t>
  </si>
  <si>
    <t>14.1.10.4.</t>
  </si>
  <si>
    <t>Mogućnost podešavanja nagiba monitora</t>
  </si>
  <si>
    <t>14.1.10.5.</t>
  </si>
  <si>
    <t xml:space="preserve">Nosivost postolja: min 14 kg </t>
  </si>
  <si>
    <t>14.1.11.</t>
  </si>
  <si>
    <t>Držač sustava za napajanje monitora u unutrašnjosti kolica radi poboljšane sigurnosti</t>
  </si>
  <si>
    <t>14.2.</t>
  </si>
  <si>
    <t>HDTV LCD MONITOR 26"</t>
  </si>
  <si>
    <t>14.2.1.</t>
  </si>
  <si>
    <t>Veličina ekrana 26"</t>
  </si>
  <si>
    <t>14.2.2.</t>
  </si>
  <si>
    <t>Rezolucija ekrana 1920x1080 (puni HD)</t>
  </si>
  <si>
    <t>14.2.3.</t>
  </si>
  <si>
    <t>Težina maksimalno 8 kg</t>
  </si>
  <si>
    <t>14.2.4.</t>
  </si>
  <si>
    <t>Dodirna alatna traka na prednjem panelu</t>
  </si>
  <si>
    <t>14.2.5.</t>
  </si>
  <si>
    <t>Napredna LCD tehnologija: visoka svjetlina, visoki kontrast i visoka gradacija slike</t>
  </si>
  <si>
    <t>14.2.6.</t>
  </si>
  <si>
    <t>Puni 10 bitni LCD panel sa minimalno 1 bilijun boja</t>
  </si>
  <si>
    <t>14.2.7.</t>
  </si>
  <si>
    <t>Ulazi/izlazi:  3G/HD/SD SDI(x2), DVI-I (x2), HD15, Y/C</t>
  </si>
  <si>
    <t>14.2.8.</t>
  </si>
  <si>
    <t>Zaslon: a-Si TFT active matrix</t>
  </si>
  <si>
    <t>14.2.9.</t>
  </si>
  <si>
    <t>Kontrastni omjer 1400:1</t>
  </si>
  <si>
    <t>14.2.10.</t>
  </si>
  <si>
    <t>Format slike 16:9</t>
  </si>
  <si>
    <t>14.2.11.</t>
  </si>
  <si>
    <t>Kut gledanja 178 stupnjeva (horizontalno i vertikalno)</t>
  </si>
  <si>
    <t>14.2.12.</t>
  </si>
  <si>
    <t>Opcije gledanja slike: slika u slici (PIP: picture-in-picture), slika van slike (POP Picture-out-picture) i Clone Out (mogućnost izlaza HD signala 1080i/1080p kako je prikazan uključivši PIP/POP sliku na drugi monitor ili uređaj za snimanje)</t>
  </si>
  <si>
    <t>14.2.13.</t>
  </si>
  <si>
    <t>FLIP funkcija rotiranja slike (zrcalna slika, slika rotirana za 180°) za prikaz prikladan za zahvat koji se izvodi</t>
  </si>
  <si>
    <t>14.3.</t>
  </si>
  <si>
    <t>NAPREDNI HD PROCESOR KAMERE</t>
  </si>
  <si>
    <t>14.3.1.</t>
  </si>
  <si>
    <t>Mora podržavati 'interlaced' i 'progressive scan' tehnologiju</t>
  </si>
  <si>
    <t>14.3.2.</t>
  </si>
  <si>
    <t>Rezolucija najmanje 1920 x 1080 elemenata slike</t>
  </si>
  <si>
    <t>14.3.3.</t>
  </si>
  <si>
    <t>Mogućnost priključenja: 1CCD HD ili 3CCD HD glava kamera/videoskopa, 1CCD SD ili 3CCD SD glava kamera/videoskopa, videoartroskopa i dr.</t>
  </si>
  <si>
    <t>14.3.4.</t>
  </si>
  <si>
    <t>Meni, izbornik procesora kamere na hrvatskom jeziku</t>
  </si>
  <si>
    <t>14.3.5.</t>
  </si>
  <si>
    <t>Unutrašnji tvrdi disk kapaciteta min 512 MB</t>
  </si>
  <si>
    <t>14.3.6.</t>
  </si>
  <si>
    <t>Kompatibilnost (mogućnost nadogradnje) u integiranu operacijsku dvoranu</t>
  </si>
  <si>
    <t>14.3.7.</t>
  </si>
  <si>
    <t>Funkcije:</t>
  </si>
  <si>
    <t>14.3.7.1.</t>
  </si>
  <si>
    <t>Narrow Band Imaging (NBI) - raspoznavanje manjih kapilara i krvnih žila površine tkiva te promjena na tkivu. Ili odgovarajuća</t>
  </si>
  <si>
    <t>14.3.7.2.</t>
  </si>
  <si>
    <t>Podešavanje tona boje: Crvena: ±8 koraka , Plava:  ±8 koraka, Chroma: ±8 koraka</t>
  </si>
  <si>
    <t>14.3.7.3.</t>
  </si>
  <si>
    <t xml:space="preserve">AGC (auto gain control) - automatsko elektronsko podešavanje svijetla kod neadekvatnih uvjeta (npr. kada je artroskop  previše udaljen od objekta) 
</t>
  </si>
  <si>
    <t>14.3.7.4.</t>
  </si>
  <si>
    <t xml:space="preserve">Kontrasti: 3 moda/stupnja kontrasta: normalni, visoki i niski </t>
  </si>
  <si>
    <t>14.3.7.5.</t>
  </si>
  <si>
    <t>Strukturni kontrasti i kontrasti kutova endoskopske slike: u min. 8 opcija/stupnjeva</t>
  </si>
  <si>
    <t>14.3.7.6.</t>
  </si>
  <si>
    <t>HD/SD-SDI i DVI 1080p digitalni izlazi. 
Isporuku kompletirati sa kablom za  povezivanje procesora sa DV snimačem/ ili direktno na PC</t>
  </si>
  <si>
    <t>14.3.7.7.</t>
  </si>
  <si>
    <t xml:space="preserve">Iris - 3 moda: Auto: svjetlina bazirana i podešena na svjetlini centra slike i prosjeka okolnog dijela slike; Peak/vrh: svjetlina bazirana i podešena prema najsvjetlijeg dijela endoskopske slike; Prosjek: svjetlina bazirana i podešena prema prosječnoj svjetlini cijele endoskopske slike </t>
  </si>
  <si>
    <t>14.3.7.8.</t>
  </si>
  <si>
    <t xml:space="preserve">Fukcija prikaza 'Slike i slici' (istovremeno vizuliziranje dviju slika na monitoru - npr. paralelno praćenje artroskopske i ambijentalne slike) </t>
  </si>
  <si>
    <t>14.3.7.9.</t>
  </si>
  <si>
    <t>Opcija druge slike: druga endoskopska, MRI, CT, ultrazvučna, video i sl.</t>
  </si>
  <si>
    <t>14.3.7.10.</t>
  </si>
  <si>
    <t>Opcija druge slike: veličina 1/4 ekrana ili 1/9 ekrana</t>
  </si>
  <si>
    <t>14.3.7.11.</t>
  </si>
  <si>
    <t>Opcija pozicije druge slike: 4 kuta ekrana</t>
  </si>
  <si>
    <t>14.3.7.12.</t>
  </si>
  <si>
    <t xml:space="preserve">Nadograđen sistemom za digitalno slikanje. Sistem uključuje memorijski USB stick </t>
  </si>
  <si>
    <t>14.3.7.13.</t>
  </si>
  <si>
    <t>Mogućnost elektronskog zumiranja (1.2x, 1.5x)</t>
  </si>
  <si>
    <t>14.3.7.14.</t>
  </si>
  <si>
    <t>Mogućnost upravljanja funkcijama kamere preko procesora i/ili tipkovnice i/ili glave kamere</t>
  </si>
  <si>
    <t>14.3.7.15.</t>
  </si>
  <si>
    <t>Mogućnost upisa osnovnih podataka o pacijentu/zahvatu/operateru te prikazivanja istih na monitoru</t>
  </si>
  <si>
    <t>14.3.7.16.</t>
  </si>
  <si>
    <t>Isporuku kompletirati sa tipkovnicom</t>
  </si>
  <si>
    <t>14.3.7.17.</t>
  </si>
  <si>
    <t>Fog-free funkcija</t>
  </si>
  <si>
    <t>14.3.7.18.</t>
  </si>
  <si>
    <t>Print preview funkcija - prikaz pohranjenih kombinacija slika, teksta/podataka</t>
  </si>
  <si>
    <t>14.3.7.19.</t>
  </si>
  <si>
    <t>3D noise reduction - treća dimenzija eliminacija 'šuma'</t>
  </si>
  <si>
    <t>14.3.7.20.</t>
  </si>
  <si>
    <t xml:space="preserve">Funkcija stabilizacije/korekcije boja - vector verifikacija uz matricu korekcije boja 
</t>
  </si>
  <si>
    <t>14.3.7.21.</t>
  </si>
  <si>
    <t>Pre-freeze funkcija - stabilizacija slike, višestruko friziranje nekoliko slika, odabir najstabilnije, najoštrije slike, za neometani rad i kvalitetne slike i kod vrlo brzih pokreta</t>
  </si>
  <si>
    <t>14.3.7.22.</t>
  </si>
  <si>
    <t>Mogućnost memoriranja postavki za 20 korisnika</t>
  </si>
  <si>
    <t>14.4.</t>
  </si>
  <si>
    <t>3 CCD HD GLAVA KAMERE SA INTEGRIRANIM ZOOM VIDEO ADAPTEROM, AUTOKLAVNA</t>
  </si>
  <si>
    <t>14.4.1.</t>
  </si>
  <si>
    <t>Potpuna HD 3CCD tehnologija</t>
  </si>
  <si>
    <t>14.4.2.</t>
  </si>
  <si>
    <t>HDTV izlaz signala 1080i/p, 16:9</t>
  </si>
  <si>
    <t>14.4.3.</t>
  </si>
  <si>
    <t>NBI kompatibilna ili sa odgovarajućom funkcijom za raspoznavanje manjih kapilara i krvnih žila površine tkiva te promjena na tkivu. Primjena u otkrivanju i diferencijaciji benigne-maligne mukozne pojave i ranijih stadija karcionoma.</t>
  </si>
  <si>
    <t>14.4.4.</t>
  </si>
  <si>
    <t>Minimalno 7 upravljačkih tipki integriranih u glavu kamere:</t>
  </si>
  <si>
    <t>14.4.4.1.</t>
  </si>
  <si>
    <t>3 funkcijske tipke za daljinsko upravljanje trima odabranim funkcijama procesora kamere direktno sa glave kamere</t>
  </si>
  <si>
    <t>14.4.4.2.</t>
  </si>
  <si>
    <t>2 zoom tipke za mogućnost optičkog povećavanja jednom rukom</t>
  </si>
  <si>
    <t>14.4.4.3.</t>
  </si>
  <si>
    <t>2 fokus tipke za mogućnost fokusiranja jednom rukom</t>
  </si>
  <si>
    <t>14.4.5.</t>
  </si>
  <si>
    <t>Optički zoom: 2x (0.9 - 1.8)</t>
  </si>
  <si>
    <t>14.4.6.</t>
  </si>
  <si>
    <t>Omjer povećavanja: žarišna udaljenost f = min 15.8 - 31.3 mm</t>
  </si>
  <si>
    <t>14.4.7.</t>
  </si>
  <si>
    <t>Težina maksimalno 350 g</t>
  </si>
  <si>
    <t>14.4.8.</t>
  </si>
  <si>
    <t>Spajanje na standardne okulare postojećih optika</t>
  </si>
  <si>
    <t>14.4.9.</t>
  </si>
  <si>
    <t>Autoklavna, najmanje 2-godišnja garancija na autoklaviranje</t>
  </si>
  <si>
    <t>14.5.</t>
  </si>
  <si>
    <t>IZVOR SVJETLA KSENON 300W</t>
  </si>
  <si>
    <t>14.5.1.</t>
  </si>
  <si>
    <t>Ksenon lampa, 300W</t>
  </si>
  <si>
    <t>14.5.2.</t>
  </si>
  <si>
    <t>Prosječni vijek trajanja ksenon lampe: min. 500 sati</t>
  </si>
  <si>
    <t>14.5.3.</t>
  </si>
  <si>
    <t>Rezervna halogena lampa od 35W prosječnog vijeka trajanja min 500 sati</t>
  </si>
  <si>
    <t>14.5.4.</t>
  </si>
  <si>
    <t>Automatsko prebacivanje na rezervnu lampu</t>
  </si>
  <si>
    <t>14.5.5.</t>
  </si>
  <si>
    <t>Indikator za rezervnu lampu na prednjem panelu</t>
  </si>
  <si>
    <t>14.5.6.</t>
  </si>
  <si>
    <t>Automatska regulacija osvjetljenja (sinhronizacijski kabel, za spajanje procesora kamere i izvora svjetla za automatsku regulaciju osvjetljenja)</t>
  </si>
  <si>
    <t>14.5.7.</t>
  </si>
  <si>
    <t>Automatska ekspozicija u min. 17 stupnjeva</t>
  </si>
  <si>
    <t>14.5.8.</t>
  </si>
  <si>
    <t>Nadograđen posebnim filterom za NBI (Narrow Band Imaging) ili odgovarajućom funkcijom za raspoznavanje manjih kapilara i krvnih žila površine tkiva te promjena na tkivu. Primjena u otkrivanju i diferencijaciji benigne-maligne mukozne pojave i ranijih stadija karcionoma.</t>
  </si>
  <si>
    <t>14.6.</t>
  </si>
  <si>
    <t>SHAVER ZA ARTROSKOPIJU</t>
  </si>
  <si>
    <t>14.6.1.</t>
  </si>
  <si>
    <t xml:space="preserve">Multifunkcionalna konzola, mogućnost upotrebe tri ručna uređaja (shaver, pila ili bušilica); </t>
  </si>
  <si>
    <t>14.6.2.</t>
  </si>
  <si>
    <t>Konzola sa digitalnom tehnologijom koja povećava sigurnost, efikasnost i mogućnosti</t>
  </si>
  <si>
    <t>14.6.3.</t>
  </si>
  <si>
    <t>Mogućnost upotrebe dva handpiece-a istovremeno</t>
  </si>
  <si>
    <t>14.6.4.</t>
  </si>
  <si>
    <t>Mogućnost upotrebe dvije nožne pedale istovremeno</t>
  </si>
  <si>
    <t>14.6.5.</t>
  </si>
  <si>
    <t>Max. broj okretaja minimalno 8000 rpm.</t>
  </si>
  <si>
    <t>14.6.6.</t>
  </si>
  <si>
    <t>Priključak za: 1. ručni instrument shaver, 2. ručni instrument bušillica, 3. ručni instrument oscilirajuća pila</t>
  </si>
  <si>
    <t>14.6.7.</t>
  </si>
  <si>
    <t>Samostalno prepoznavanje ručnog instrumenta</t>
  </si>
  <si>
    <t>14.6.8.</t>
  </si>
  <si>
    <t>Rradni napon 220/240V</t>
  </si>
  <si>
    <t>14.7.</t>
  </si>
  <si>
    <t>RUČNI SHAVER INSTRUMENT</t>
  </si>
  <si>
    <t>14.7.1.</t>
  </si>
  <si>
    <t>kabel min. dužine 3.6m</t>
  </si>
  <si>
    <t>14.7.2.</t>
  </si>
  <si>
    <t>brzina okretaja 0-8000 o/min</t>
  </si>
  <si>
    <t>14.7.3.</t>
  </si>
  <si>
    <t>mogućnost priključka oštrica za male zglobove, standardnih oštrica za rame i koljeno i dugih oštrica za kuk</t>
  </si>
  <si>
    <t>14.7.4.</t>
  </si>
  <si>
    <t>oscilirajući ciklus: min 0.2 - 0.3 s do 1200 o/min; 0.5 - 0.6 s od 1200-3000 o/min</t>
  </si>
  <si>
    <t>14.7.5.</t>
  </si>
  <si>
    <t>Spojen na napon preko konzole (220/240V)</t>
  </si>
  <si>
    <t>14.8.</t>
  </si>
  <si>
    <t>Niskoprofilna nožna pedala za pokretanje ručnih instrumenata, vodonepropustna</t>
  </si>
  <si>
    <t>14.9.</t>
  </si>
  <si>
    <t>PUMPA ZA ARTROSKOPIJU</t>
  </si>
  <si>
    <t>14.9.1.</t>
  </si>
  <si>
    <t>Protok: min 1600 ml/min</t>
  </si>
  <si>
    <t>14.9.2.</t>
  </si>
  <si>
    <t>Tlak: min 255 mmHg</t>
  </si>
  <si>
    <t>14.9.3.</t>
  </si>
  <si>
    <t xml:space="preserve">Kontrola pritiska: kontinuirana </t>
  </si>
  <si>
    <t>14.9.4.</t>
  </si>
  <si>
    <t>Posebna tipka: tzv. 'flush' funkcija: funkcija ispiranja zgloba</t>
  </si>
  <si>
    <t>14.9.5.</t>
  </si>
  <si>
    <t>Daljinski upravljač sa mogućnošću sterilizacije u autoklavu, autoklavibilan, dužine priključnog kabla 3 m</t>
  </si>
  <si>
    <t>14.9.6.</t>
  </si>
  <si>
    <t xml:space="preserve">Upravljanje preko daljinskog upravljača: on/off, protok, tlak, ' tzv. flush' </t>
  </si>
  <si>
    <t>14.9.7.</t>
  </si>
  <si>
    <t>radni napon 220/240V</t>
  </si>
  <si>
    <t>14.10.</t>
  </si>
  <si>
    <t>Crijevo za artroskopsku pumpu, sterilno, pakiranje 10 kom</t>
  </si>
  <si>
    <t>14.11.</t>
  </si>
  <si>
    <t>Teleskop, 4 mm, 30° kut gledanja, 115° širina polja gledanja, 160 mm radne dužine, safirno staklo, autoklavibilan, 2-godišnja garancija na autoklaviranje</t>
  </si>
  <si>
    <t>14.12.</t>
  </si>
  <si>
    <t>Svjetlosni kabel, za teleskop promjera 4 mm, dužine 3 m, autoklavibilan</t>
  </si>
  <si>
    <t>14.13.</t>
  </si>
  <si>
    <t>Troakar tuba, 4 mm, kontinuirano ispiranje, 2 ventila za brzi protok, rotaciona, autoklavibilna</t>
  </si>
  <si>
    <t>14.14.</t>
  </si>
  <si>
    <t>Troakar bodež, 4 mm, tupog vrha, autoklavibilan</t>
  </si>
  <si>
    <t>15.</t>
  </si>
  <si>
    <t>(327) ANESTEZIOLOŠKI UREĐAJ</t>
  </si>
  <si>
    <t>15.1.</t>
  </si>
  <si>
    <t>Aparat za anesteziju za poluzatvoreni sustav anestezije uključujući "low flow" i " minimal flow", za primjenu kod pacijenata od novorođenčadi do odraslih</t>
  </si>
  <si>
    <t>15.1.1.</t>
  </si>
  <si>
    <t>Mobilno podvozje, s ladicom za smještaj dodatne opreme, sa šinama za montažu dodatne opreme, s policom za pisanje s rasvjetom podesivog intenziteta, s prostorom za smještaj rezervnih boca</t>
  </si>
  <si>
    <t>15.1.2.</t>
  </si>
  <si>
    <t>Utikači i crijeva za priključak aparata na centralni sustav medicinskih plinova, i to za O2, N2O, zrak, vakuum i odsis anestetičkih plinova te rezervne boce od 3 litre s regulatorima tlaka za O2 i N2O</t>
  </si>
  <si>
    <t>15.1.3.</t>
  </si>
  <si>
    <t>Integrirana baterija koja osigurava normalan rad aparata 30 minuta u slučaju prekida opskrbe električnom energijom</t>
  </si>
  <si>
    <t>15.1.4.</t>
  </si>
  <si>
    <t>Elektroničko podešavanje protoka svježih plinova, i to s finom regulacijom protoka u minimalnom rasponu od 0 do 15 L/min</t>
  </si>
  <si>
    <t>15.1.5.</t>
  </si>
  <si>
    <t>Mogućnost  montaže barem dva isparivača hlapivih anestetika istovremeno, sa sigurnosnom zaporkom koja osigurava korištenje samo jednog od njih</t>
  </si>
  <si>
    <t>15.1.6.</t>
  </si>
  <si>
    <t>Sevofluranski isparivač hlapivih anestetika</t>
  </si>
  <si>
    <t>15.1.7.</t>
  </si>
  <si>
    <t>Bronhijalni aspirator, vakuumski, s višekratnim posudama</t>
  </si>
  <si>
    <t>15.1.8.</t>
  </si>
  <si>
    <t>Košara za katetere, šinska, vješanje na šine na aparatu</t>
  </si>
  <si>
    <t>15.1.9.</t>
  </si>
  <si>
    <t>Sigurnosni mehanizmi:</t>
  </si>
  <si>
    <t>15.1.9.1.</t>
  </si>
  <si>
    <t>Alarm prekida opskrbe kisikom</t>
  </si>
  <si>
    <t>15.1.9.2.</t>
  </si>
  <si>
    <t>Elektronski kontroliran sustav kontinuiranog osiguravanja minimalnog udjela kisika u smjesi svježih plinova od  25 % ili 200 mL/min kod protoka ispod 1 L/min s automatskom linearnom korekcijom zadane koncentracije kisika kod protoka svježih plinova manjih od 1000 mL/min (minimal flow anestezija), u svrhu izbjegavanja hipoksije</t>
  </si>
  <si>
    <t>15.1.9.3.</t>
  </si>
  <si>
    <t>Mogućnost brzog ispiranja sustava kisikom</t>
  </si>
  <si>
    <t>15.1.9.4.</t>
  </si>
  <si>
    <t>Mehanička regulacija protoka kisika za ručnu ventilaciju u hitnim slučajevima do barem 10 l/min</t>
  </si>
  <si>
    <t>15.2.</t>
  </si>
  <si>
    <t>Integrirani ventilator</t>
  </si>
  <si>
    <t>15.2.1.</t>
  </si>
  <si>
    <t>Električno pogonjen, elektronički kontroliran ventilator</t>
  </si>
  <si>
    <t>15.2.2.</t>
  </si>
  <si>
    <t>Grijani kompaktni dišni sustav s jednokratnim CO2 apsorberom</t>
  </si>
  <si>
    <t>15.2.3.</t>
  </si>
  <si>
    <t>Modovi ventilacije:</t>
  </si>
  <si>
    <t>15.2.3.1</t>
  </si>
  <si>
    <t>Spontano disanje</t>
  </si>
  <si>
    <t>15.2.3.2.</t>
  </si>
  <si>
    <t>Ručna ventilacija</t>
  </si>
  <si>
    <t>15.2.3.3.</t>
  </si>
  <si>
    <t>Volumenom kontrolirana automatska ventilacija</t>
  </si>
  <si>
    <t>15.2.3.4.</t>
  </si>
  <si>
    <t>Tlakom kontrolirana automatska ventilacija u min. dvije opcije: PCV i APRV</t>
  </si>
  <si>
    <t>15.2.3.5.</t>
  </si>
  <si>
    <t>SIMV - sinkronizirana isprekidana mandatorna ventilacija</t>
  </si>
  <si>
    <t>15.2.3.6.</t>
  </si>
  <si>
    <t xml:space="preserve">PS – tlačna potpora spontanom disanju </t>
  </si>
  <si>
    <t>15.2.3.7.</t>
  </si>
  <si>
    <t>Programska opcija kod volumskih modova automatske kontinuirane korekcije protoka u svrhu postizanja željenog volumena uz minimalni tlak u dišnim putovima</t>
  </si>
  <si>
    <t>15.2.3.8.</t>
  </si>
  <si>
    <t>CPAP u MAN /SPON  modu s rasponom tlaka do barem 10 mbar</t>
  </si>
  <si>
    <t>15.2.4.</t>
  </si>
  <si>
    <t xml:space="preserve">Podesivi parametri:  </t>
  </si>
  <si>
    <t>15.2.4.1.</t>
  </si>
  <si>
    <t xml:space="preserve">Tidalni volumen u minimalnom rasponu : 20 – 1400 ml </t>
  </si>
  <si>
    <t>15.2.4.2.</t>
  </si>
  <si>
    <t>Frekvencija disanja u minimalnom rasponu: 3 – 100 1/min</t>
  </si>
  <si>
    <t>15.2.4.3.</t>
  </si>
  <si>
    <t>Vrijeme inspiracije u minimalnom rasponu: 0.2 – 10 s</t>
  </si>
  <si>
    <t>15.2.4.4.</t>
  </si>
  <si>
    <t>Maksimalni inspiracijski protok: barem 180 l/min</t>
  </si>
  <si>
    <t>15.2.4.5.</t>
  </si>
  <si>
    <t>Granice tlaka u minimalnom rasponu: 10 – 70  mbar</t>
  </si>
  <si>
    <t>15.2.4.6.</t>
  </si>
  <si>
    <t>Relativno trajanje inspiratorne pauze (TIP:TINSP) u minimalnom rasponu: 20 do 50 %</t>
  </si>
  <si>
    <t>15.2.4.7.</t>
  </si>
  <si>
    <t>PEEP s kontinuiranim podešavanjem u rasponu do barem 25 mbar</t>
  </si>
  <si>
    <t>15.2.4.8.</t>
  </si>
  <si>
    <t>Trigger za sinkronizaciju sa spontanim disanjem pacijenta kod svih  modova ventilacije definiran protokom, s kontinuiranom regulacijom u minimalnom rasponu od 0,3 do 15 l/min</t>
  </si>
  <si>
    <t>15.2.5.</t>
  </si>
  <si>
    <t>Alati za prilagodbu doziranja svježih plinova i hlapivih anestetika:</t>
  </si>
  <si>
    <t>15.2.5.1.</t>
  </si>
  <si>
    <t xml:space="preserve">Upravljanje ekspiratornom koncentracijom anestetika na jedan od dva načina: </t>
  </si>
  <si>
    <t>15.2.5.1.1.</t>
  </si>
  <si>
    <t>Neposrednim, direktnim zadavanjem ekspiratorne vrijednosti sa automatskom regulacijom protoka svježih plinova</t>
  </si>
  <si>
    <t>15.2.5.1.2.</t>
  </si>
  <si>
    <t>Posredno, pomoću  alata sa grafičkim prikazom predviđanja inspiratorne i ekspiratorne vrijednosti u ovisnosti o zadanoj insp. vrijednosti na isparivaču i protoku svježih plinova. Minimalni raspon perioda predviđanja 20 min. Prikaz krivulje predviđanja i bez stvarne promjene odabrane vrijednosti ("što ako" analiza).</t>
  </si>
  <si>
    <t>15.2.5.2.</t>
  </si>
  <si>
    <t xml:space="preserve">Kontrola inspiratorne koncentracije kisika na jedan od dva načina: </t>
  </si>
  <si>
    <t>15.2.5.2.1.</t>
  </si>
  <si>
    <t>Kontrola inspiratorne i ekspiratorne vrijednosti uz automatsku regulaciju protoka svježih plinova</t>
  </si>
  <si>
    <t>15.2.5.2.2.</t>
  </si>
  <si>
    <t>Pomoću  alata sa grafičkim prikazom predviđanja inspiratorne vrijednosti u ovisnosti o protoku svježih plinova. Minimalni raspon perioda predviđanja 20 min. Prikaz krivulje predviđanja i bez stvarne promjene odabrane vrijednosti ("što ako" analiza).</t>
  </si>
  <si>
    <t>15.2.5.3.</t>
  </si>
  <si>
    <t xml:space="preserve">Ugrađeni ekonometar tj. pokazivač efikasnosti doziranja svježih plinova </t>
  </si>
  <si>
    <t>15.2.5.4.</t>
  </si>
  <si>
    <t>Prikaz potrošnje anestetika te procjena metaboličkog uptakea</t>
  </si>
  <si>
    <t>15.2.6.</t>
  </si>
  <si>
    <t>Automatsko podešavanje parametara ventilacije u ovisnosti o tjelesnoj masi pacijenta</t>
  </si>
  <si>
    <t>15.2.7.</t>
  </si>
  <si>
    <t>AGSS sustav za odsis viška anestetičkih plinova, indikator rada odsisa vidljiv s prednje strane aparata</t>
  </si>
  <si>
    <t>15.2.8.</t>
  </si>
  <si>
    <t>Balon za ručnu ventilaciju</t>
  </si>
  <si>
    <t>15.3.</t>
  </si>
  <si>
    <t>Integriran plinski monitor i upravljačka jedinica</t>
  </si>
  <si>
    <t>15.3.1.</t>
  </si>
  <si>
    <t>TFT ekran u boji, osjetljiv na dodir, minimalne dimenzije od 38 cm po dijagonali, s istovremenim prikazom minimalno 3 krivulje, s podešavanjem nagiba ekrana</t>
  </si>
  <si>
    <t>15.3.2.</t>
  </si>
  <si>
    <t>Korisničko sučelje na hrvatskom jeziku</t>
  </si>
  <si>
    <t>15.3.3.</t>
  </si>
  <si>
    <t>Potrebni parametri:</t>
  </si>
  <si>
    <t>15.3.3.1.</t>
  </si>
  <si>
    <t xml:space="preserve">Inspiracijske i ekspiracijske koncentracije O2, N2O, CO2, te hlapivih anestetika </t>
  </si>
  <si>
    <t>15.3.3.2.</t>
  </si>
  <si>
    <t>Minutna ventilacija - ukupna i spontana, respiracijski volumen</t>
  </si>
  <si>
    <t>15.3.3.3.</t>
  </si>
  <si>
    <t>Frekvencija disanja - ukupna i spontana</t>
  </si>
  <si>
    <t>15.3.3.4.</t>
  </si>
  <si>
    <t>Vršni tlak, tlak platoa, srednji tlak, PEEP</t>
  </si>
  <si>
    <t>15.3.3.5.</t>
  </si>
  <si>
    <t>Popustljivost (compliance), elastencija (elastance), otpor (resistance)</t>
  </si>
  <si>
    <t>rtg</t>
  </si>
  <si>
    <t>15.3.3.6.</t>
  </si>
  <si>
    <t xml:space="preserve">Kalkulacija MAC vrijednosti, s korekcijom u ovisnosti o dobi pacijenta </t>
  </si>
  <si>
    <t>15.3.3.7.</t>
  </si>
  <si>
    <t>Potrošnja (uptake) O2 pacijenta</t>
  </si>
  <si>
    <t>15.3.4.</t>
  </si>
  <si>
    <t>Prikaz sljedećih krivulja: Tlaka u dišnim putovima, inspiratornog i ekspiratornog protoka, koncentracija CO2, O2 i hlapivog anestetika</t>
  </si>
  <si>
    <t>15.3.5.</t>
  </si>
  <si>
    <t>Istovremeni prikaz petlji tlak/volumen i volumen/protok</t>
  </si>
  <si>
    <t>15.3.6.</t>
  </si>
  <si>
    <t>Automatska kalibracija svih senzora</t>
  </si>
  <si>
    <t>15.3.7.</t>
  </si>
  <si>
    <t>Automatska detekcija vrste hlapivog anestetika</t>
  </si>
  <si>
    <t>15.3.8.</t>
  </si>
  <si>
    <t xml:space="preserve">“Standby” mod, bez protoka svježih plinova, za korištenje aparata u pripravnosti </t>
  </si>
  <si>
    <t>15.3.9.</t>
  </si>
  <si>
    <t>Netrošivi (paramagnetski) senzor za mjerenje koncentracije O2</t>
  </si>
  <si>
    <t>15.3.10.</t>
  </si>
  <si>
    <t>Prikaz trendova u trajanju od bar 8 sati za sljedeće mjerene vrijednosti: Ekspiracijske koncentracije CO2, ekspiracijskog minutnog volumena, koncentracije O2, pacijentove potrošnje (uptake) O2, ekspiracijske koncentracije hlapivog anestetika, popustljivost (compliance) i MAC vrijednosti</t>
  </si>
  <si>
    <t>15.3.11.</t>
  </si>
  <si>
    <t>Prikaz trenutačne postavke koncentracije na isparivaču hlapivog anestetika na ekranu upravljačke jedinice</t>
  </si>
  <si>
    <t>15.3.12.</t>
  </si>
  <si>
    <t>Prikaz upozorenje na nisku razinu hlapivog anestetika u spremniku isparivača na ekranu upravljačke jedinice</t>
  </si>
  <si>
    <t>15.4.</t>
  </si>
  <si>
    <t xml:space="preserve">Monitor vitalnih funkcija </t>
  </si>
  <si>
    <t>15.4.1.</t>
  </si>
  <si>
    <t>Dijagonala ekrana: minimalno 30 cm, ekran u boji, TFT LCD.</t>
  </si>
  <si>
    <t>15.4.2.</t>
  </si>
  <si>
    <t>Istovremeni  prikaz minimalno 8 krivulja na ekranu te brojčani prikaz ostalih parametara</t>
  </si>
  <si>
    <t>15.4.3.</t>
  </si>
  <si>
    <t>Integrirana baterija, koja osigurava kontinuiran rad min. 3 sata bez  centralnog napajanja</t>
  </si>
  <si>
    <t>15.4.4.</t>
  </si>
  <si>
    <t>Modovi rada: odrasli, djeca, novorođenčad</t>
  </si>
  <si>
    <t>15.4.5.</t>
  </si>
  <si>
    <t>Praćenje sljedećih parametara:</t>
  </si>
  <si>
    <t>15.4.5.1.</t>
  </si>
  <si>
    <t>EKG - 3 odvoda</t>
  </si>
  <si>
    <t>15.4.5.2.</t>
  </si>
  <si>
    <t>Respiracija</t>
  </si>
  <si>
    <t>15.4.5.3.</t>
  </si>
  <si>
    <t xml:space="preserve">SpO2 - saturacija kisika (kompatibilno s Nellcor i Masimo tehnologijama) </t>
  </si>
  <si>
    <t>15.4.5.4.</t>
  </si>
  <si>
    <t>NIBP - neinvazivni tlak</t>
  </si>
  <si>
    <t>15.4.5.5.</t>
  </si>
  <si>
    <t>IBP - invazivni tlak x 2</t>
  </si>
  <si>
    <t>15.4.5.6.</t>
  </si>
  <si>
    <t>Temperatura x 1</t>
  </si>
  <si>
    <t>15.4.6.</t>
  </si>
  <si>
    <t>Pribor za praćenje parametra za odrasle uz svaki monitor: EKG kabel - 3 voda sa svojstvom eliminacije smetnji od elektrokirurških uređaja, crijevo za mjerenje tlaka te 3 veličine manžeta (odrasli - mala, srednja i velika), kabel i SpO2 senzor (mjerenje na prstu pacijenta), senzor za temperaturu, kompletan pribor za sve IBP ulaze</t>
  </si>
  <si>
    <t>15.4.7.</t>
  </si>
  <si>
    <t>Prikaz trendova parametara u minimalno 24 sata, tabelarno i grafički</t>
  </si>
  <si>
    <t>15.4.8.</t>
  </si>
  <si>
    <t>Jednostavna nadogradnje monitora dodatnim modulima:  PiCCO, dodatni IBP, BISx, NMT (Single Twitch, Train-Of-Four (TOF), Post-Tetanic Count), CO (mjerenje cardiac output-a pomoću termodilucijske metode i Swan Ganz katetera)</t>
  </si>
  <si>
    <t>15.4.9.</t>
  </si>
  <si>
    <t>Mogućnost priključka dodatnog ekrana prikaz kojeg se može konfigurirati neovisno o ekranu hemodinamskog monitora (ekran za kirurga)</t>
  </si>
  <si>
    <t>15.4.10.</t>
  </si>
  <si>
    <t>Ispis direktno s monitora na laserski ili termalni pisač</t>
  </si>
  <si>
    <t>15.4.11.</t>
  </si>
  <si>
    <t xml:space="preserve">Upotreba stacionarno i u transportu, na jedan od dva načina:. </t>
  </si>
  <si>
    <t>15.4.11.1.</t>
  </si>
  <si>
    <t>Mogućnost korištenja osnovnog monitora vitalnih funkcija ukoliko je isti odvojiv od aparata za anesteziju,  ima integriranu bateriju trajanja barem 3 sata, njegova masa s integriranom baterijom ne prelazi 7 kg i posjeduje jedinicu za smještaj monitora, "docking station", s automatskim spajanjem s električnim i komunikacijskim spojevima u svrhu jednostavne upotrebe u transportu</t>
  </si>
  <si>
    <t>15.4.11.2.</t>
  </si>
  <si>
    <t>Ukoliko monitor vitalnih funkcija nije odvojiv od aparata za anesteziju, nema integriranu bateriju trajanja barem 2 sata ili je njegova masa veća od 7 kg, nuđenjem zasebnog transportnog modula za monitoriranje vitalnih funkcija u transportu i ekran za prikaz minimalne dijagonale 25 cm, s praćenjem sljedećih parametara:</t>
  </si>
  <si>
    <t>-          EKG - 3 odvoda</t>
  </si>
  <si>
    <t>-          Respiracija</t>
  </si>
  <si>
    <t>-          SpO2 - saturacija kisika (kompatibilno s Nellcor i Masimo tehnologijama)</t>
  </si>
  <si>
    <t>-          NIBP - neinvazivni tlak</t>
  </si>
  <si>
    <t>-          IBP - invazivni tlak x 2</t>
  </si>
  <si>
    <t>16. </t>
  </si>
  <si>
    <t>(331) DEFIBRILATOR</t>
  </si>
  <si>
    <t>16.1.</t>
  </si>
  <si>
    <t xml:space="preserve">Bifazični defibrilator / monitor sa praćenjem 3-kanalnog EKG-a </t>
  </si>
  <si>
    <t>16.2.</t>
  </si>
  <si>
    <t xml:space="preserve">Rad s višekratnim elektrodama za defibrilaciju – pedalama i samoljepivim elektrodama sa senzorom za mjerenje dubine i frekvencije masaže srca </t>
  </si>
  <si>
    <t>16.3.</t>
  </si>
  <si>
    <t>Prikaz izmjerene frekvencije i dubine masaže srca na ekranu defibrilatora</t>
  </si>
  <si>
    <t>16.4.</t>
  </si>
  <si>
    <t>Vanjske pedijatrijske elektrode za defibrilaciju (pedale) integrirane u standardne elektrode za odrasle</t>
  </si>
  <si>
    <t>16.5.</t>
  </si>
  <si>
    <t>Filtriranje EKG-a za vrijeme reanimacije, na način da algoritam izbacuje artefakte nastale zbog kompresija prsišta.</t>
  </si>
  <si>
    <t>16.6.</t>
  </si>
  <si>
    <t>Ugrađen priključak za Compact flash (CF) karticu</t>
  </si>
  <si>
    <t>16.7.</t>
  </si>
  <si>
    <t>Aparat sadrži modul za samotestiranje koji provjerava punjenje, defibrilaciju, vanjske elektrode (pedale) i  priključni kabel za pedale</t>
  </si>
  <si>
    <t>16.8.</t>
  </si>
  <si>
    <t>Napajanje 220 V / 50Hz, mogućnost rada na baterije, posjedovanje ugrađenog automatskog punjača baterija koji omogućuje napajanje bez dodatnih adaptera</t>
  </si>
  <si>
    <t>16.9.</t>
  </si>
  <si>
    <t xml:space="preserve">Litij ionska baterija kapaciteta min. 100 defibrilacija i 4 sata rada s jednom baterijom </t>
  </si>
  <si>
    <t>16.10.</t>
  </si>
  <si>
    <t>Defibrilator, monitor, punjač i priključni modul za pacijenta čine jedinstvenu, neodvojivu cjelinu</t>
  </si>
  <si>
    <t>16.11.</t>
  </si>
  <si>
    <t>Baterijsko napajanje monitora i defibrilatora izvedeno je s jednom baterijom</t>
  </si>
  <si>
    <t>16.12.</t>
  </si>
  <si>
    <t>Ugrađen ekran  minimalne dijagonale 16 cm, visoke rezolucije, LCD, u boji</t>
  </si>
  <si>
    <t>16.13.</t>
  </si>
  <si>
    <t>Ispis EKG-a ili izvještaja defibrilacije moguć na standardno ugrađenom 3-kanalnom termo pisaču, širine najmanje 90 mm</t>
  </si>
  <si>
    <t>16.14.</t>
  </si>
  <si>
    <t>Prikaz 3 kanala na ekranu</t>
  </si>
  <si>
    <t>16.15.</t>
  </si>
  <si>
    <t>Pri aktiviranju alarma postoji vizuelni i zvučni indikator, te automatski ispis EKG-a s oznakom vrste alarma</t>
  </si>
  <si>
    <t>16.16.</t>
  </si>
  <si>
    <t>Bifazična tehnologija</t>
  </si>
  <si>
    <t>16.17.</t>
  </si>
  <si>
    <t>Maksimalna energija defibrilatora 200 J</t>
  </si>
  <si>
    <t>16.18.</t>
  </si>
  <si>
    <t>Odabrana i isporučena energija prikazuje se na ekranu i na ispisu</t>
  </si>
  <si>
    <t>16.19.</t>
  </si>
  <si>
    <t xml:space="preserve">Mogućnost rada u asinhronom i u sinkroniziranom modu </t>
  </si>
  <si>
    <t>16.20. </t>
  </si>
  <si>
    <t>Punjenje defibrilatora na maksimalnu energiju u vremenu kraćem ili jednakom 7 sekundi</t>
  </si>
  <si>
    <t>16.21.</t>
  </si>
  <si>
    <t>Vanjske defibrilacijske elektrode (pedale) sa integriranim tipkama za slijedeće funkcije:</t>
  </si>
  <si>
    <t>16.21.1. </t>
  </si>
  <si>
    <t xml:space="preserve"> - postavljanje energije</t>
  </si>
  <si>
    <t>16.21.2. </t>
  </si>
  <si>
    <t xml:space="preserve"> - punjenje</t>
  </si>
  <si>
    <t>16.21.3. </t>
  </si>
  <si>
    <t xml:space="preserve"> - okidanje</t>
  </si>
  <si>
    <t>16.21.4. </t>
  </si>
  <si>
    <t xml:space="preserve"> - ispis  </t>
  </si>
  <si>
    <t>16.22.</t>
  </si>
  <si>
    <t>Indikator spremnosti defibrilatora za defibrilaciju stalno vidljiv (i kada je uređaj isključen)</t>
  </si>
  <si>
    <t>17.</t>
  </si>
  <si>
    <t>(332) ELEKTROKIRURŠKI SET S DODACIMA</t>
  </si>
  <si>
    <t>17.1.</t>
  </si>
  <si>
    <t>(332.1) ELEKTROKIRURŠKI SET ZA GINEKOLOGIJU I ABDOMINALNU KIRURGIJU</t>
  </si>
  <si>
    <t>17.1.1.</t>
  </si>
  <si>
    <t>Snaga 370W rezanje i 200W koagulacija</t>
  </si>
  <si>
    <t>17.1.2.</t>
  </si>
  <si>
    <t>Opsluživanje preko TFT displeja, prikazivanje svih parametara trenutno aktiviranog instrumenta,mikroprocesorski upravljan, sustav automatskog doziranja snage u zavisnosti od otpora tkiva i PPS sustav zarezivanja, nadgledavanje neutralne elektrode prema otporu tkiva,simetriji struje i gustoći struje. Prepoznavanje instrumenata po sistemu Plug&amp;Play. Mogućnost bipolarne okluzije krvnih žila sa ugrađenom antipopcorn funkcijom kao i rad sa bipolarnim škarama te mogućnost simultanog rada 2 operatera. Nogućnost nadogradnje na tehnologiju vodenog noža u istoj konzoli. Kolica za aparat.</t>
  </si>
  <si>
    <t>17.1.3.</t>
  </si>
  <si>
    <t>5 različitih modusa monop rezanje svaki reproducirajuće kvalitete reza sa najmanje 8 efekata hemostaze, podrška automatskog doziranja snage , regulacije napona , električnog luka i doziranja snage kod zarezivanja+modus za precizno rezanje za upotrebu u mikrokirurgiji</t>
  </si>
  <si>
    <t>17.1.4.</t>
  </si>
  <si>
    <t>22 modusa monop koagulacija , mogućnost opcionalne argon plazma koagulacije koja ima mogućnost regulacije protoka 0,1 do 8,0l/min sa mogućnošću finog podešavanja. 3 modusa plazme svaki sa min. 2 efekta te uključena regulacija plazme.Automatsko prepoznavanje priključenih sondi</t>
  </si>
  <si>
    <t>17.1.5.</t>
  </si>
  <si>
    <t>14 modusa bipolarna koagulacija uključujući i mod bipolarnog rezanja kao i mod bipolarne resekcije u otopini NaCl</t>
  </si>
  <si>
    <t>17.1.6.</t>
  </si>
  <si>
    <t>Držač elektrode sa 2 taste, kabel 4 m dužine</t>
  </si>
  <si>
    <t>17.1.7.</t>
  </si>
  <si>
    <t>Kabel za neutralnu elektrodu za dvodjelne neutralne elektrode, klamer priključak,  4 m</t>
  </si>
  <si>
    <t>17.1.8.</t>
  </si>
  <si>
    <t>Dvodjelna neutralna elektroda sa ekvipotencijalnim prstenom, (85+23) cm², (50 kom.)</t>
  </si>
  <si>
    <t>17.1.9.</t>
  </si>
  <si>
    <t>Priključni kabel za bipolarnu pinzetu, 4m dužine</t>
  </si>
  <si>
    <t>17.1.10.</t>
  </si>
  <si>
    <t xml:space="preserve">Bipolarna koagulacijska pinzeta , ravna, 19,5cm </t>
  </si>
  <si>
    <t>17.1.11.</t>
  </si>
  <si>
    <t>Bipolarne škare Metzenbaum, d5mm, L340mm, rotacija drške (1 komad na 2 elektrokirurška seta)</t>
  </si>
  <si>
    <t>17.1.12.</t>
  </si>
  <si>
    <t>Priključni kabel za bipolarnu pinzetu, 4m dužine (1 komad na 2 elektrokirurška seta)</t>
  </si>
  <si>
    <t>17.1.13.</t>
  </si>
  <si>
    <t>BiCBipolarni instrument za okluziju žila laporoskopski; duž. 340mm; OD 5mm, prozorasti vrh, nazubljen, višekratni, prepoznavanje instrumenta po sistemu PLUG&amp;PLAY, rotacija drške (1 komad na 2 elektrokirurška seta)</t>
  </si>
  <si>
    <t>17.1.14.</t>
  </si>
  <si>
    <t>Radni element  Kelly; nazubljeni; L 340 mm; ø 5 mm (1 komad na 2 elektrokirurška seta)</t>
  </si>
  <si>
    <t>17.1.15.</t>
  </si>
  <si>
    <t>Bipolarni instrument za okluziju žila laporoskopski, π efekt,  mogućnost okluzije i rezanja u jednom koraku okluzije, lateralno termičko širenje manje od 1mm,d 5mm, l 350 mm, jednokratni, mogućnost ručne aktivacije, prepoznavanje instrumenta po sistemu PLUG&amp;PLAY (1 komad na 2 elektrokirurška seta)</t>
  </si>
  <si>
    <t>17.1.16.</t>
  </si>
  <si>
    <t>Bipolarni instrument za okluziju žila laporoskopski, π efekt,  mogućnost okluzije i rezanja u jednom koraku okluzije, lateralno termičko širenje manje od 1mm,d 5mm, l 200 mm, jednokratni, mogućnost ručne aktivacije, prepoznavanje instrumenta po sistemu PLUG&amp;PLAY (1 komad na 2 elektrokirurška seta)</t>
  </si>
  <si>
    <t>17.1.17.</t>
  </si>
  <si>
    <t>Dvopedalni nožni prekidač sa funkcijom daljinskog prebacivanja</t>
  </si>
  <si>
    <t>17.2.</t>
  </si>
  <si>
    <t>(332.2) ELEKTROKIRURŠKI SET ZA ORTOPEDIJU I TRAUMATOLOGIJU</t>
  </si>
  <si>
    <t>17.2.1.</t>
  </si>
  <si>
    <t>snaga 300W(400Wpp) rezanje i 200W koagulacija</t>
  </si>
  <si>
    <t>17.2.2.</t>
  </si>
  <si>
    <t>opsluživanje preko TFT displeja ,mikroprocesorski upravljan, sustav automatskog doziranja snage u zavisnosti od otpora tkiva i PPS sustav zarezivanja, nadgledavanje neutralne elektrode prema otporu tkiva,simetriji struje i gustoći struje. Modularna izvedba i varijabilna konfiguracija utičnica, mogućnost indikacijskog programiranja te softverske nadgradnje za nadolazeće modove. Mogućnost implementacije sa APC-om te vodenim nožom u istoj konzoli.</t>
  </si>
  <si>
    <t>17.2.3.</t>
  </si>
  <si>
    <t xml:space="preserve">4  modusa monop rezanje svaki reproducirajuće kvalitete reza sa najmanje 8 efekata hemostaze, 1 modbipolarno rezanje 8 efekata hemostaze </t>
  </si>
  <si>
    <t>17.2.4.</t>
  </si>
  <si>
    <t>4 modusa monop koagulacija sa najmanje 4 efekata hemostaze</t>
  </si>
  <si>
    <t>17.2.5.</t>
  </si>
  <si>
    <t>1 modusa bipolarna koagulacija uključujući AUTO START/STOP funkciju sa najmanje 8 efekata hemostaze</t>
  </si>
  <si>
    <t>17.2.6.</t>
  </si>
  <si>
    <t>17.2.7.</t>
  </si>
  <si>
    <t>17.2.8.</t>
  </si>
  <si>
    <t>Dvodjelna neutralna elektroda sa ekvipotencijalnim prstenom, (85+23) cm², ( 50 kom )</t>
  </si>
  <si>
    <t>17.2.9.</t>
  </si>
  <si>
    <t>17.2.10.</t>
  </si>
  <si>
    <t>Bipolarna koagulacijska pinzeta , ravna, 19,5cm</t>
  </si>
  <si>
    <t>17.2.11.</t>
  </si>
  <si>
    <t>Dvopedalni nožni prekidač</t>
  </si>
  <si>
    <t>18.</t>
  </si>
  <si>
    <t>(334) ASPIRATOR OP NA POKRETNOM STALKU</t>
  </si>
  <si>
    <t>18.1.</t>
  </si>
  <si>
    <t>Pokretno podvozje na kotačima zaštićenim elektroprovodljivom gumom</t>
  </si>
  <si>
    <t>18.2.</t>
  </si>
  <si>
    <t>Nosiva šina za smještaj boca za sekret i ostale opreme</t>
  </si>
  <si>
    <t>18.3.</t>
  </si>
  <si>
    <t xml:space="preserve">Dvije posude za sekret od po 3 litre </t>
  </si>
  <si>
    <t>18.4.</t>
  </si>
  <si>
    <t>Regulator vakuuma, sa manometrom, sa rasponom regulacije od 0 do -0,90 bara mogućnost sterilizacije na 134ºC</t>
  </si>
  <si>
    <t>18.5.</t>
  </si>
  <si>
    <t>Manometar tlaka sa skalom u kPa i mmHg sa jednostavnim odvajanjem od regulatora</t>
  </si>
  <si>
    <t>18.6.</t>
  </si>
  <si>
    <t>Protok minimalno 50 L/min</t>
  </si>
  <si>
    <t>18.7.</t>
  </si>
  <si>
    <t>Crijeva za sukciju promjera 6 i 10 mm dužine 2 metra</t>
  </si>
  <si>
    <t>18.8.</t>
  </si>
  <si>
    <t>Držač silikonskog crijeva</t>
  </si>
  <si>
    <t>18.9.</t>
  </si>
  <si>
    <t>Priključno crijevo za vakuum, za centralni razvod plinova dužine od 3 m, sa utikačem po DIN-u</t>
  </si>
  <si>
    <t>18.10.</t>
  </si>
  <si>
    <t>Moguće autoklaviranje svih dijelova koji su u kontaktu sa sekretom</t>
  </si>
  <si>
    <t>19.</t>
  </si>
  <si>
    <t>(398) STROPNI STATIV ZA JEDINICU INTENZIVNOG LIJEČENJA</t>
  </si>
  <si>
    <t>19.1.</t>
  </si>
  <si>
    <r>
      <t>Stropni sustav za jedan krevet dužine 2800mm, mase oko 150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kg, sa dva stupa za učvršćenje na strop, s minimalnim kapacitetom opterećenja od 250kg po stupu. </t>
    </r>
  </si>
  <si>
    <t>19.2.</t>
  </si>
  <si>
    <t>Dvije podkonstrukcije za ugradnju na strop i pribor za montažu</t>
  </si>
  <si>
    <t>19.3.</t>
  </si>
  <si>
    <t xml:space="preserve">Montaža na dva stupa, sa spojnicama za plinove i električnu instalaciju unutar nosive konzole. </t>
  </si>
  <si>
    <t>19.4.</t>
  </si>
  <si>
    <t>Fiksna vodoravna nosiva konzola sa šinama za pomične nosive glave, dužine 2800mm. Boja horizontalne nosive konzole - bijela RAL 9016, prevučena prahom.</t>
  </si>
  <si>
    <t>19.5.</t>
  </si>
  <si>
    <t>Dvije štedne fluorescentne  lampe za indirektnu rasvjetu po 54W sa sklopkom, ugrađene u fiksnu horizontalnu konzolu, u skladu s DIN EN 12464-1</t>
  </si>
  <si>
    <t>19.6.</t>
  </si>
  <si>
    <t>Dvije štedne fluorescentne lampe za direktnu rasvjetu po 24W, sa sklopkom ugrađene u fiksnu horizontalnu konzolu, u skladu s DIN EN 12464-1</t>
  </si>
  <si>
    <t>19.7.</t>
  </si>
  <si>
    <t>Jedna žarulja od 7W sa sklopkom (noćno svjetlo za orijentaciju med. osoblja), ugrađeno u fiksnu horizontalnu konzolu, u skladu s DIN EN 12464-1</t>
  </si>
  <si>
    <t>19.8.</t>
  </si>
  <si>
    <t>Mogućnost dodatne ugradnje indirektne rasvjete s opcijom miješanja boja (crveno/zeleno/plavo svijetlo s upravljačkom jedinicom za izbor min. 8 svjetlosnih scena i 4 vremenske sekvence) unutar konzole.</t>
  </si>
  <si>
    <t>19.9.</t>
  </si>
  <si>
    <t xml:space="preserve">Mogućnost dodatne ugradnje Cirkadijske rasvjete unutar konzole, koja imitira nijanse dnevnog svijetla </t>
  </si>
  <si>
    <t>19.10.</t>
  </si>
  <si>
    <t xml:space="preserve">Setovi za spajanje medicinskih plinova i električne instalacije prema pomičnim glavama smješteni unutar konzole, radi lakšeg čišćenja i dezinfekcije. </t>
  </si>
  <si>
    <t>19.11.</t>
  </si>
  <si>
    <t>Mogućnost dodatne nadogradnje sustava s pomičnom glavom za prihvat dodatnih utičnica ili nosive ruke duljine 400mm s opskrbnim stupom.</t>
  </si>
  <si>
    <t>19.12.</t>
  </si>
  <si>
    <t>Pomični element, opremljen za respiraciju i monitoring, sa stupom za opremu i utičnicama za medicinske plinove, struju i komunikaciju, komada 1, opremljen kako slijedi:</t>
  </si>
  <si>
    <t>19.12.1.</t>
  </si>
  <si>
    <t>Mogućnost pomicanja lijevo-desno po fiksnoj vodoravnoj konzoli 1100mm, s pneumatskom kočnicom</t>
  </si>
  <si>
    <t>19.12.2.</t>
  </si>
  <si>
    <t>Minimalna nosivost 120 kg</t>
  </si>
  <si>
    <t>19.12.3.</t>
  </si>
  <si>
    <t>Horizontalna šina duljine minimalno 250mm integrirana na pomičnom elementu</t>
  </si>
  <si>
    <t>19.12.4.</t>
  </si>
  <si>
    <t>Nosivi stup minimalne dužine 1250mm, pomičan po vodoravnoj konzoli, mogućnost okretanja oko vlastite osi, s ugrađenim utičnicama medicinskih plinova (DIN norma, oznake prema ISO 32 standardu):2x kisik, 1x zrak 5 bar, 1 vakuum, električnim utičnicama: 6x 230V, 6x izjednačenje potencijala, 2x RJ45 CAT6 i sklopkama za paljenje i gašenje indirektnog, direktnog i noćnog svjetla.</t>
  </si>
  <si>
    <t>19.12.5.</t>
  </si>
  <si>
    <t>Dvije police s bočnim šinama i jednom ladicom, površina polica 430x480 mm,  minimalna nosivost police 40 kg.</t>
  </si>
  <si>
    <t>19.13.</t>
  </si>
  <si>
    <t>Pomični element, opremljen za infuzije, sa glavom za opremu i utičnicama za medicinske plinove, struju i komunikaciju, komada 1, opremljen kako slijedi:</t>
  </si>
  <si>
    <t>19.13.1.</t>
  </si>
  <si>
    <t>19.13.2.</t>
  </si>
  <si>
    <t>19.13.3.</t>
  </si>
  <si>
    <t>Horizontalna šina duljine minimalno 200mm integrirana na pomičnom elementu</t>
  </si>
  <si>
    <t>19.13.4.</t>
  </si>
  <si>
    <t>Nosiva glava pomična po vodoravnoj konzoli, mogućnost okretanja oko vlastite osi, s ugrađenim utičnicama medicinskih plinova (DIN norma, oznake prema ISO 32 standardu):1x kisik, 1x zrak 5 bar, 1 vakuum, električnim utičnicama: 6x 230V, 6x izjednačenje potencijala, 2x RJ45 CAT6</t>
  </si>
  <si>
    <t>19.13.5.</t>
  </si>
  <si>
    <t xml:space="preserve">Nosiva cijev promjera 38 mm visine 1500mm </t>
  </si>
  <si>
    <t>19.13.6.</t>
  </si>
  <si>
    <t>Teleskopski stalak za 4 infuzijske boce, montiran na ruci od 300/300 mm, nosivost 20 kg, s ugrađenim sustavom vođenja kabela i frikcijskom kočnicom u svim zglobovima.</t>
  </si>
  <si>
    <t>19.13.7.</t>
  </si>
  <si>
    <t>Kompaktna šina kvadratnog oblika, za montažu na cijev promjera 38mm, dimenzije 4x100mm, minimalna nosivost 30kg.</t>
  </si>
  <si>
    <t>19.13.8.</t>
  </si>
  <si>
    <t xml:space="preserve">Šina za aspirator, duljine 400mm, za montažu na cijev promjera 38mm, min. nosivost 5 kg. </t>
  </si>
  <si>
    <t>19.14.</t>
  </si>
  <si>
    <t>20.</t>
  </si>
  <si>
    <t xml:space="preserve">(399) STROPNI STATIV S FIKSNOM GLAVNOM </t>
  </si>
  <si>
    <t>20.1.</t>
  </si>
  <si>
    <r>
      <t>Stropni sustav za jedan krevet dužine 2200mm, mase oko 150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kg, sa dva stupa za učvršćenje na strop, s minimalnim kapacitetom opterećenja od 250kg po stupu. </t>
    </r>
  </si>
  <si>
    <t>20.2.</t>
  </si>
  <si>
    <t>20.3.</t>
  </si>
  <si>
    <t>20.4.</t>
  </si>
  <si>
    <t>Fiksna vodoravna nosiva konzola sa šinama za nosive regale dužine 2200mm. Boja horizontalnih nosivih konzola - bijela RAL 9016, prevučena prahom.</t>
  </si>
  <si>
    <t>20.5.</t>
  </si>
  <si>
    <t>Setovi utičnica medicinskih plinova (DIN norma, oznake prema ISO 32 standardu) i električnih utičnica ugrađene u horizontalnu konzolu. Lijeva strana: 2x kisik, 1× zrak 5 bara, 1× vakuum, 6x 230V, 6x izjednačenje potencijala, 2x RJ45 CAT6, sklopke za paljenje i gašenje indirektnog, direktnog i noćnog svjetla.</t>
  </si>
  <si>
    <t>Desna strana: 1x kisik, 1× zrak 5 bara, 1× vakuum, 4x 230V, 4x izjednačenje potencijala, 2x RJ45 CAT6.</t>
  </si>
  <si>
    <t>20.6.</t>
  </si>
  <si>
    <t>Utičnice na prednjoj strani nosive konzole: medicinski plinovi i prekidači za svjetla</t>
  </si>
  <si>
    <t xml:space="preserve">Utičnice na zadnjoj strani nosive konzole: el. utičnice 230V, izjednačenje potencijala i komunikacija. </t>
  </si>
  <si>
    <t>20.7.</t>
  </si>
  <si>
    <t>20.8.</t>
  </si>
  <si>
    <t>20.9.</t>
  </si>
  <si>
    <t>20.10.</t>
  </si>
  <si>
    <t>20.11.</t>
  </si>
  <si>
    <t>20.12.</t>
  </si>
  <si>
    <t>Setovi za spajanje medicinskih plinova i električne instalacije smješteni unutar konzole, radi lakšeg čišćenja i dezinfekcije.</t>
  </si>
  <si>
    <t>20.13.</t>
  </si>
  <si>
    <t>20.14.</t>
  </si>
  <si>
    <t>Pomični element, opremljen za respiraciju i monitoring, komada 1, opremljen kako slijedi:</t>
  </si>
  <si>
    <t>20.14.1.</t>
  </si>
  <si>
    <t>Mogućnost pomicanja lijevo-desno po fiksnoj vodoravnoj konzoli po cijeloj njenoj duljini, s frikcijskom kočnicom</t>
  </si>
  <si>
    <t>20.14.2.</t>
  </si>
  <si>
    <t>Mogućnost zakretanja oko vlastite osi minimalno 170°</t>
  </si>
  <si>
    <t>20.14.3.</t>
  </si>
  <si>
    <t>Minimalna nosivost 130 kg</t>
  </si>
  <si>
    <t>20.14.4.</t>
  </si>
  <si>
    <t>20.14.5.</t>
  </si>
  <si>
    <t xml:space="preserve">Nosivi regal sa paralelnim nosačima promjera 38 mm visine 1500mm i 700mm </t>
  </si>
  <si>
    <t>20.14.6.</t>
  </si>
  <si>
    <t>Polica s ladicom i bočnim šinama, površina polica 430x480  mm,  minimalna nosivost 40 kg</t>
  </si>
  <si>
    <t>20.14.7.</t>
  </si>
  <si>
    <t xml:space="preserve">Dvostruka paralelna šina, svaka šina duljine 420mm, minimalna nosivost 10 kg. Montaža u regal između dvije cijevi 38mm. </t>
  </si>
  <si>
    <t>20.15.</t>
  </si>
  <si>
    <t>Pomični element, opremljen za infuziju, komada 1, opremljen kako slijedi:</t>
  </si>
  <si>
    <t>20.15.1.</t>
  </si>
  <si>
    <t xml:space="preserve">Mogućnost pomicanja lijevo-desno po fiksnoj vodoravnoj konzoli po cijeloj njenoj duljini, s frikcijskom kočnicom </t>
  </si>
  <si>
    <t>20.15.2.</t>
  </si>
  <si>
    <t>20.15.3.</t>
  </si>
  <si>
    <t>Minimalna nosivost 60 kg</t>
  </si>
  <si>
    <t>20.15.4.</t>
  </si>
  <si>
    <t>20.15.5.</t>
  </si>
  <si>
    <t>20.15.6.</t>
  </si>
  <si>
    <t>20.15.7.</t>
  </si>
  <si>
    <t>2015.8.</t>
  </si>
  <si>
    <t>20.16.</t>
  </si>
  <si>
    <t>21.</t>
  </si>
  <si>
    <t>(407) APARAT ZA TERAPIJU KISIKOM</t>
  </si>
  <si>
    <t>21.1.</t>
  </si>
  <si>
    <t>Precizna i stabilna regulacija protoka sa rasponom regulacije od 0 do minimalno 16 l/min , stupac skale u koracima po maksimalno 1 l/min</t>
  </si>
  <si>
    <t>21.2.</t>
  </si>
  <si>
    <t>Lako očitovanje iznosa protoka</t>
  </si>
  <si>
    <t>21.3.</t>
  </si>
  <si>
    <t>Jednostavna regulacija protoka okretnim dugmetom, kodiranje  bojom prema EN normi</t>
  </si>
  <si>
    <t>21.4.</t>
  </si>
  <si>
    <t>Montaža na zidnu šinu presjeka 10x25 mm, sa crijevom medicinskog kisika dužine 2 m, DIN standard, kodiranje priključka oblikom utikača</t>
  </si>
  <si>
    <t>21.5.</t>
  </si>
  <si>
    <t>Robusno, metalno kućište protokomjera, otporno na mehaničke udarce</t>
  </si>
  <si>
    <t>21.6.</t>
  </si>
  <si>
    <t>Dimenzije izlazne konekcije priključka M34x1,5</t>
  </si>
  <si>
    <t>21.7.</t>
  </si>
  <si>
    <t>Ovlaživači za protokomjere</t>
  </si>
  <si>
    <t>21.8.</t>
  </si>
  <si>
    <t>Ovlaživanje kisika u rasponu 50-70% relativne vlažnosti ili šire</t>
  </si>
  <si>
    <t>21.9.</t>
  </si>
  <si>
    <t>Moguća sterilizacija na 134 ºC</t>
  </si>
  <si>
    <t>21.10.</t>
  </si>
  <si>
    <t>Kapacitet minimalno 200 ml tekućine, oznake na kućištu za minimalni i maksimalnu razinu tekućine</t>
  </si>
  <si>
    <t>21.11.</t>
  </si>
  <si>
    <t>Priključna konekcija ovlaživača na protokomjer   M34x1,5</t>
  </si>
  <si>
    <t>21.12.</t>
  </si>
  <si>
    <t>Izlazne konekcija ovlaživača u minimalno dvije dimenzije kompatibilne sa priborom za inhalaciju i insuflaciju</t>
  </si>
  <si>
    <t>22.</t>
  </si>
  <si>
    <t>(408) APARAT ZA TOALETU BRONHA</t>
  </si>
  <si>
    <t>22.1.</t>
  </si>
  <si>
    <t>Regulator vakuuma do –0,9 bar, za smještaj na zidnu šinu dimenzije 10x25 mm, protoka od barem 50 L/min, mogućnost sterilizacije na 134ºC</t>
  </si>
  <si>
    <t>22.2.</t>
  </si>
  <si>
    <t>Manometar tlaka sa skalom u kPa i mmHg, sa jednostavnim odvajanjem od regulatora</t>
  </si>
  <si>
    <t>22.3.</t>
  </si>
  <si>
    <t>Dvije posude za sekret od po 7 dl, višekratne sa mogućnošću sterilizacije na 134 ºC, na prijenosnom postolju, sa nosačem za smještaj na zidnu šinu dimenzije 10x25 mm na natkrevetnoj jedinici. Mogućnost fiksacije jednokratnog umetka za sakupljanje sekreta</t>
  </si>
  <si>
    <t>22.4.</t>
  </si>
  <si>
    <t>Integriran ventil za smanjenje prekomjernog pritiska u trenutku kada do njega dođe (maksimalno 10 mbara)</t>
  </si>
  <si>
    <t>22.5.</t>
  </si>
  <si>
    <t>Filter sistem za retenciju bakterija i virusa za zaštitu pogonskog elementa i okoline</t>
  </si>
  <si>
    <t>22.6.</t>
  </si>
  <si>
    <t>Priključno crijevo za vakuum, za centralni razvod plinova dužine od 1,5 m, sa utikačem po DIN-u</t>
  </si>
  <si>
    <t>22.7.</t>
  </si>
  <si>
    <t>Mogućnost korištenja jednokratnih umetaka  za posudu za sekret od po 7 dl sa integriranim hidrofobnim filterom za zaštitu od prelijevanja. Umetci moraju imati i mogućnost uloženog sredstva za  geliranje sekreta.</t>
  </si>
  <si>
    <t>23.</t>
  </si>
  <si>
    <t>(409) APARAT ZA TRAJNU VAKUUM DRENAŽU</t>
  </si>
  <si>
    <t>23.1.</t>
  </si>
  <si>
    <t>Regulator vakuuma do –0,05 bar, za smještaj na zidnu šinu dimenzije 10x25 mm, protoka od barem 8 L/min, sa vodenim stupcem za finu regulaciju</t>
  </si>
  <si>
    <t>23.2.</t>
  </si>
  <si>
    <t>Posuda za sekret od 7 dl, višekratna, sa mogućnošću sterilizacije na 134 ºC, na prijenosnom postolju, sa nosačem za smještaj na zidnu šinu dimenzije 10x25 mm na natkrevetnoj jedinici. Mogućnost fiksacije jednokratnog umetka za sakupljanje sekreta</t>
  </si>
  <si>
    <t>23.3.</t>
  </si>
  <si>
    <t>Crijevo za vakuum od 1,5 m, za centralni razvod plinova sa utikačem po DIN-u</t>
  </si>
  <si>
    <t>24.</t>
  </si>
  <si>
    <t>(410) RESPIRATOR ZA INTENZIVNU NJEGU</t>
  </si>
  <si>
    <t>24.1.</t>
  </si>
  <si>
    <t>Osnovne karakteristike uređaja</t>
  </si>
  <si>
    <t>24.1.1.</t>
  </si>
  <si>
    <t>Ventilacija pacijenata odrasle i dječje dobi</t>
  </si>
  <si>
    <t>24.2.</t>
  </si>
  <si>
    <t>Modaliteti ventilacije</t>
  </si>
  <si>
    <t>24.2.1.</t>
  </si>
  <si>
    <t>Volumenom kontrolirana ventilacija, minimalno s modalitetima navedenima u nastavku</t>
  </si>
  <si>
    <t>24.2.1.1.</t>
  </si>
  <si>
    <t>CMV</t>
  </si>
  <si>
    <t>24.2.1.2.</t>
  </si>
  <si>
    <t>AC</t>
  </si>
  <si>
    <t>24.2.1.3.</t>
  </si>
  <si>
    <t>SIMV, SIMV/PS</t>
  </si>
  <si>
    <t>24.2.1.4.</t>
  </si>
  <si>
    <t>Automatizirani modalitet ventilacije s garantiranom minimalnom minutnom ventilacijom i automatskom prilagodbom broja mandatornih udaha u ovisnosti o minutnoj ventilaciji ostvarenoj spontanim disanjem pacijenta (primjer: ASV, MMV, Automode ili odgovarajući)</t>
  </si>
  <si>
    <t>24.2.2.</t>
  </si>
  <si>
    <t>Tlakom kontrolirana ventilacija, minimalno s modalitetima navedenima u nastavku</t>
  </si>
  <si>
    <t>24.2.2.1.</t>
  </si>
  <si>
    <t>24.2.2.2.</t>
  </si>
  <si>
    <t>24.2.2.3.</t>
  </si>
  <si>
    <t>24.2.2.4.</t>
  </si>
  <si>
    <t>BIPAP</t>
  </si>
  <si>
    <t>24.2.2.5.</t>
  </si>
  <si>
    <t>APRV</t>
  </si>
  <si>
    <t>24.2.3.</t>
  </si>
  <si>
    <t>Spontano disanje, minimalno s modalitetima navedenima u nastavku</t>
  </si>
  <si>
    <t>24.2.3.1.</t>
  </si>
  <si>
    <t>CPAP, CPAP/PS</t>
  </si>
  <si>
    <t>24.2.3.2.</t>
  </si>
  <si>
    <t>CPAP/VS</t>
  </si>
  <si>
    <t>24.3.</t>
  </si>
  <si>
    <t>Dodatne funkcionalnosti</t>
  </si>
  <si>
    <t>24.3.1.</t>
  </si>
  <si>
    <t>Neinvazivna ventilacija</t>
  </si>
  <si>
    <t>24.3.2.</t>
  </si>
  <si>
    <t>Automatska kompenzacija otpora tubusa</t>
  </si>
  <si>
    <t>24.3.3.</t>
  </si>
  <si>
    <t>Integrirani automatizirani klinički protokol za odvikavanje pacijenata s respiratora</t>
  </si>
  <si>
    <t>24.3.4.</t>
  </si>
  <si>
    <t>Alat za automatizirano snimanje i analizu kvazistatičke PV karakteristike pluća s automatskim određivanjem točaka infleksije</t>
  </si>
  <si>
    <t>24.3.5.</t>
  </si>
  <si>
    <t>Alat za automatiziranu pripomoć kod manevra sukcije s automatskom predoksigenacijom, postoksigenacijom i reduciranjem protoka pri odspajanju pacijenta</t>
  </si>
  <si>
    <t>24.3.6.</t>
  </si>
  <si>
    <t>Apnea ventilacija s automatskim prekidom u slučaju stabilizacije</t>
  </si>
  <si>
    <t>24.3.7.</t>
  </si>
  <si>
    <t>Pneumatski nebulizator sa sinkronizacijom nebulizacije s fazom inspirija i timerom, minimalno dostupni intervali od 5, 10, 15 i 30 minuta</t>
  </si>
  <si>
    <t>24.3.8.</t>
  </si>
  <si>
    <t xml:space="preserve">Integrirano automatsko vođenje dnevnika, bilježenje svih važnijih događaja kao što su kalibracije, alarmi i sl., a zajedno s kompletnim postavkama ventilacije koje su bile aktivne u tome trenu. </t>
  </si>
  <si>
    <t>24.4.</t>
  </si>
  <si>
    <t>Parametri ventilacije</t>
  </si>
  <si>
    <t>24.4.1.</t>
  </si>
  <si>
    <t>Podešavanje parametara ventilacije kako je navedeno u nastavku</t>
  </si>
  <si>
    <t>24.4.1.1.</t>
  </si>
  <si>
    <t>Respiracijski volumen, u minimalnom rasponu 20 do 2000 ml</t>
  </si>
  <si>
    <t>24.4.1.2.</t>
  </si>
  <si>
    <t>Frekvencija disanja, u minimalnom rasponu 1 do 100 udisaja u minuti</t>
  </si>
  <si>
    <t>24.4.1.3.</t>
  </si>
  <si>
    <t>Vrijeme inspirija, u minimalnom rasponu 0.1 do 10 s</t>
  </si>
  <si>
    <t>24.4.1.4.</t>
  </si>
  <si>
    <t>Inspiratorni tlak, u minimalnom rasponu 1 do 80 mbar</t>
  </si>
  <si>
    <t>24.4.1.5.</t>
  </si>
  <si>
    <t>Potpora tlakom, u minimalnom rasponu 0 do 80 mbar</t>
  </si>
  <si>
    <t>24.4.1.6.</t>
  </si>
  <si>
    <t>PEEP, u minimalnom rasponu 0 do 40 mbar</t>
  </si>
  <si>
    <t>24.4.1.7.</t>
  </si>
  <si>
    <t>Trigger, u minimalnom rasponu 0.3 do 15 L/min</t>
  </si>
  <si>
    <t>24.4.1.8.</t>
  </si>
  <si>
    <t>FiO2, u minimalnom rasponu 21 do 100 %</t>
  </si>
  <si>
    <t>24.5.</t>
  </si>
  <si>
    <t>Monitoring</t>
  </si>
  <si>
    <t>24.5.26.</t>
  </si>
  <si>
    <t>Mjerenje i prikaz veličina, minimalno navedenih u nastavku</t>
  </si>
  <si>
    <t>24.5.1.1.</t>
  </si>
  <si>
    <t>Minutna ventilacija – ukupna, mandatorna, spontana, gubici (MVleak)</t>
  </si>
  <si>
    <t>24.5.1.2.</t>
  </si>
  <si>
    <t xml:space="preserve">Respiracijski volumen </t>
  </si>
  <si>
    <t>24.5.1.3.</t>
  </si>
  <si>
    <t>Frekvencija – ukupna, spontana</t>
  </si>
  <si>
    <t>24.5.1.4.</t>
  </si>
  <si>
    <t>Tlakovi u dišnim putovima – vršni, srednja vrijednost, tlak platoa, minimalni, PEEP</t>
  </si>
  <si>
    <t>24.5.1.5.</t>
  </si>
  <si>
    <t>FiO2</t>
  </si>
  <si>
    <t>24.5.1.6.</t>
  </si>
  <si>
    <t>etCO2, produkcija CO2, mrtvi prostor (engl. dead space)</t>
  </si>
  <si>
    <t>24.5.2.</t>
  </si>
  <si>
    <t>Mjerenje, izračunavanje i prikaz parametara, minimalno navedenih u nastavku</t>
  </si>
  <si>
    <t>24.5.2.1.</t>
  </si>
  <si>
    <t>Otpor i plućna popustljivost - R i C</t>
  </si>
  <si>
    <t>24.5.2.2.</t>
  </si>
  <si>
    <t>Ekspiratorna vremenska konstanta Taue</t>
  </si>
  <si>
    <t>24.5.2.3.</t>
  </si>
  <si>
    <t>PEEPi i PO.1</t>
  </si>
  <si>
    <t>24.5.2.4.</t>
  </si>
  <si>
    <t>RSB i NIF</t>
  </si>
  <si>
    <t>24.5.3.</t>
  </si>
  <si>
    <t>Prikaz krivulja, minimalno 4 istovremeno, minimalno za veličine navedene u nastavku: tlak u dišnim putovima, protok, respiracijski volumen, etCO2, sve u ovisnosti o vremenu</t>
  </si>
  <si>
    <t>24.5.4.</t>
  </si>
  <si>
    <t>Prikaz petlji, minimalno 2 istovremeno</t>
  </si>
  <si>
    <t>24.5.5.</t>
  </si>
  <si>
    <t>Prikaz grafičkih trendova svih bitnih mjerenih vrijednosti i postavljenih parametara ventilacije minimalno do 7 dana unazad</t>
  </si>
  <si>
    <t>24.6.</t>
  </si>
  <si>
    <t>Tehnologija mjerenja</t>
  </si>
  <si>
    <t>24.6.1.</t>
  </si>
  <si>
    <t>Netrošivi senzor kisika</t>
  </si>
  <si>
    <t>24.6.2.</t>
  </si>
  <si>
    <t>Senzora protoka s automatskom kalibracijom, ugradnja senzora ne uzrokuje povećava mrtvog prostora u respiracijskom krugu</t>
  </si>
  <si>
    <t>24.6.3.</t>
  </si>
  <si>
    <t>CO2 senzor za mjerenje u glavnoj struji</t>
  </si>
  <si>
    <t>24.6.4.</t>
  </si>
  <si>
    <t>Provođenja manualne kalibracije senzora protoka tijekom rada, bez prekida ventilacije i dekonektiranja pacijenta</t>
  </si>
  <si>
    <t>24.6.5.</t>
  </si>
  <si>
    <t>Zamjene senzora protoka tijekom rada u slučaju potrebe, bez prekida ventilacije i dekonektiranja pacijenta</t>
  </si>
  <si>
    <t>24.7.</t>
  </si>
  <si>
    <t>Alarmi</t>
  </si>
  <si>
    <t>24.7.1.</t>
  </si>
  <si>
    <t>Podesivi alarmi, zvučni i vizualni, minimalno navedeni u nastavku: niska i visoka ekspiratorna minutna ventilacija, visoki ekspiratorni respiracijski volumen, visoka frekvencija spontanog disanja, visoki tlak u dišnim putovima, visoki etCO2</t>
  </si>
  <si>
    <t>24.7.2.</t>
  </si>
  <si>
    <t>Svjetlo za signalizaciju alarma vidljivo iz svih smjerova</t>
  </si>
  <si>
    <t>24.7.3.</t>
  </si>
  <si>
    <t>Prikaz poruke alarma na ekranu uređaja, razlikovanje minimalno 3 razine važnosti alarma, s prikazom potencijalnog uzroka i preporuke za rješavanje problema za sve alarme koji se mogu javiti.</t>
  </si>
  <si>
    <t>24.8.</t>
  </si>
  <si>
    <t>Korisničko sučelje</t>
  </si>
  <si>
    <t>24.8.1.</t>
  </si>
  <si>
    <t>LCD/TFT ekran u boji, osjetljiv na dodir, što veće dimenzije, a minimalno 38 cm po dijagonali ekrana, omogućeno odvajanje i smještaja ekrana nezavisno od samog ventilatora</t>
  </si>
  <si>
    <t>24.8.2.</t>
  </si>
  <si>
    <t>24.8.3.</t>
  </si>
  <si>
    <t>Podešavanje izgleda korisničkog sučelja po želji korisnika</t>
  </si>
  <si>
    <t>24.8.4.</t>
  </si>
  <si>
    <t>Sustav pomoći na ekranu - kratki opis i upute za korištenje za sve važne funkcionalnosti uređaja (npr. načini ventilacije) dostupni putem ekrana, integrirano u korisničko sučelje</t>
  </si>
  <si>
    <t>24.8.5.</t>
  </si>
  <si>
    <t>USB sučelje za prijenos podataka</t>
  </si>
  <si>
    <t>24.9.</t>
  </si>
  <si>
    <t>Napajanje uređaja</t>
  </si>
  <si>
    <t>24.9.1.</t>
  </si>
  <si>
    <t>Električno napajanje predviđeno za mrežu 220 V / 50 Hz</t>
  </si>
  <si>
    <t>24.9.2.</t>
  </si>
  <si>
    <t>Integrirana baterija za slučaj nestanka mrežnog napajanja</t>
  </si>
  <si>
    <t>24.9.4.</t>
  </si>
  <si>
    <t>Napajanje zrakom i kisikom iz centralnog razvoda medicinskih plinova, spojna crijeva dužine 3 metra</t>
  </si>
  <si>
    <t>24.10.</t>
  </si>
  <si>
    <t>Pribor i dodatna oprema</t>
  </si>
  <si>
    <t>24.10.1.</t>
  </si>
  <si>
    <t>Pokretno postolje</t>
  </si>
  <si>
    <t>24.10.2.</t>
  </si>
  <si>
    <t>Zglobna mehanička ruka za pridržavanje crijeva za ventilaciju</t>
  </si>
  <si>
    <t>24.10.3.</t>
  </si>
  <si>
    <t>Testna pluća</t>
  </si>
  <si>
    <t>25.</t>
  </si>
  <si>
    <t>(410a) RESPIRATOR TRANSPORTNI</t>
  </si>
  <si>
    <t>25.1.</t>
  </si>
  <si>
    <t>Ventilacija kontrolirana volumenom sa modovima:</t>
  </si>
  <si>
    <t>25.1.1.</t>
  </si>
  <si>
    <t>VC-CMV (ili odgovarajući)</t>
  </si>
  <si>
    <t>25.1.2.</t>
  </si>
  <si>
    <t>VC-AC (ili odgovarajući)</t>
  </si>
  <si>
    <t>25.1.3.</t>
  </si>
  <si>
    <t>VC-SIMV, VC-SIMV/PS (ili odgovarajući)</t>
  </si>
  <si>
    <t>25.1.4.</t>
  </si>
  <si>
    <t>CPAP, CPAP/PS (ili odgovarajući)</t>
  </si>
  <si>
    <t>25.1.5.</t>
  </si>
  <si>
    <t xml:space="preserve">NIV sa kompenzacijom propuštanja </t>
  </si>
  <si>
    <t>25.2.</t>
  </si>
  <si>
    <t>Automatsko prebacivanje na volumenom kontroliranu ventilaciju u slučaju prestanka spontanog disanja (apnea ventilacija).</t>
  </si>
  <si>
    <t>25.3.</t>
  </si>
  <si>
    <t>Parametri koji se podešavaju i kontroliraju ventilaciju:</t>
  </si>
  <si>
    <t>25.3.1.</t>
  </si>
  <si>
    <t>Tidalni volumen u minimalnom rasponu od 0,1 do 1,5 litara (primjena za djecu i odrasle)</t>
  </si>
  <si>
    <t>25.3.2.</t>
  </si>
  <si>
    <t>Vrijeme trajanja inspiracije  podesivo u minimalnom rasponu od  0,2 do 10 sekundi</t>
  </si>
  <si>
    <t>25.3.3.</t>
  </si>
  <si>
    <t>Inspiratorni tlak podesiv u granicama do minimalno 35 mbar</t>
  </si>
  <si>
    <t>25.3.4.</t>
  </si>
  <si>
    <t>Gornja vrijednost inspiratornog protoka  minimalno 100 lit/min</t>
  </si>
  <si>
    <t>25.3.5.</t>
  </si>
  <si>
    <t>Podešavanje PEEP-a u minimalnom rasponu od 0-20 mbar</t>
  </si>
  <si>
    <t>25.3.6.</t>
  </si>
  <si>
    <t>Potpora tlakom/PS u minimalnom rasponu od 0-35 mbar</t>
  </si>
  <si>
    <t>25.3.7.</t>
  </si>
  <si>
    <t>Osjetljivost “Tigger-a” u minimalnom rasponu od 3-15 L/min</t>
  </si>
  <si>
    <t>25.3.8.</t>
  </si>
  <si>
    <t>Regulacija koncentracije kisika sa odabirom 40% (air-mix mode) ili 100 % (no air-mix mode)</t>
  </si>
  <si>
    <t>25.3.9.</t>
  </si>
  <si>
    <t>Frekvencija ventiliranja u minimalnom rasponu do 50 udisaja u minuti</t>
  </si>
  <si>
    <t>25.4.</t>
  </si>
  <si>
    <t>Integrirani  ekran  veličine minimalno 12 cm po dijagonali, koji omogućava prikaz i praćenje slijedećih parametara:</t>
  </si>
  <si>
    <t>25.4.1.</t>
  </si>
  <si>
    <t>Tlakovi u dišnim putovima (Pmean, Ppeak, Pplat, PEEP)</t>
  </si>
  <si>
    <t>25.4.2.</t>
  </si>
  <si>
    <t>Protok (MV) ukupni i spontani te respiracijski volumen VT</t>
  </si>
  <si>
    <t>25.4.3.</t>
  </si>
  <si>
    <t>Koncentracija kisika FiO2</t>
  </si>
  <si>
    <t>25.4.4.</t>
  </si>
  <si>
    <t>Respiracijska frekvencija f (ukupna i spontana)</t>
  </si>
  <si>
    <t>25.5.</t>
  </si>
  <si>
    <t>Alarmi, zvučni i vizualni za slijedeće situacije:</t>
  </si>
  <si>
    <t>25.5.1.</t>
  </si>
  <si>
    <t>Paw (visok/nizak), pritisak napajanja plinom nizak, propuštanje (lekaža) u sustavu, frekvencija disanja previsoka, prestanak spontanog disanja (apnea)</t>
  </si>
  <si>
    <t>25.6.</t>
  </si>
  <si>
    <t>Opskrba plinovima:</t>
  </si>
  <si>
    <t>25.6.1.</t>
  </si>
  <si>
    <t>Opskrba kisikom  iz sustava centralnog razvoda medicinskih plinova ili iz boce priključnim crijevom dužine od 3 metra</t>
  </si>
  <si>
    <t>25.7.</t>
  </si>
  <si>
    <t>Prenosivo postolje ili torba za smještaj respiratora, boce i potrebne opreme.</t>
  </si>
  <si>
    <t>25.8.</t>
  </si>
  <si>
    <t>Boce za kisik minimalnog volumena 3 lit. (2 komada po respiratoru), sa odgovarajućim redukcijskim ventilom i manometrom te sistemom za automatsko prebacivanje napajanja s boce na centralni razvod medicinskih plinova kada je respirator na isti priključen. Smještaj boce na transportno postolje respiratora ili u transportnu torbu .</t>
  </si>
  <si>
    <t>25.9.</t>
  </si>
  <si>
    <t>Korištenje u potpunosti jednokratnih sustava za ventilaciju. Isporuka 10 komada jednokratnih crijeva za ventilaciju po respiratoru</t>
  </si>
  <si>
    <t>25.10.</t>
  </si>
  <si>
    <t>Baterija za nezavisno napajanje (mogućnost rada od minimalno 4 sata bez napajanja iz mreže 220V ili 12-24 V).</t>
  </si>
  <si>
    <t>25.11.</t>
  </si>
  <si>
    <t>Mogućnost napajanja respiratora iz mreže 220V(AC) i 12-24 V (DC). Isporuka odgovarajućih adaptera za napajanje za oba tipa napajanja.</t>
  </si>
  <si>
    <t>25.12.</t>
  </si>
  <si>
    <t>Test pluća</t>
  </si>
  <si>
    <t xml:space="preserve">25.13. </t>
  </si>
  <si>
    <t>Težina respiratora (s ugrađenom baterijom) manja od 6 kg.</t>
  </si>
  <si>
    <t>25.14.</t>
  </si>
  <si>
    <t>Respirator zadovoljava standarde za otpornost na vibracije prema RTCA DO-16OD</t>
  </si>
  <si>
    <t>25.15.</t>
  </si>
  <si>
    <t>Respirator zadovoljava standarde za mehaničku otpornost prema MIL STD 810 E</t>
  </si>
  <si>
    <t>26.</t>
  </si>
  <si>
    <t>(410b) UREĐAJ ZA NEINVAZIVNI MONITORING REGIONALNE DISTRIBUCIJE VENTILACIJE</t>
  </si>
  <si>
    <t>26.1.</t>
  </si>
  <si>
    <t>Osnovne funkcije</t>
  </si>
  <si>
    <t>26.1.1.</t>
  </si>
  <si>
    <t>Neinvazivno kontinuirano praćenje regionalne distribucije dišnog volumena unutar pluća</t>
  </si>
  <si>
    <t>26.1.2.</t>
  </si>
  <si>
    <t>Neinvazivno kontinuirano praćenje krajnjeg ekspiratornog volumena pluća</t>
  </si>
  <si>
    <t>26.2.</t>
  </si>
  <si>
    <t>Prikaz podataka</t>
  </si>
  <si>
    <t>26.2.1.</t>
  </si>
  <si>
    <t>Dinamička slika s kontinuiranim prikazom regionalne distribucije dišnog volumena unutar pluća izraženo u postotcima ukupnog dišnog volumena</t>
  </si>
  <si>
    <t>26.2.2.</t>
  </si>
  <si>
    <t xml:space="preserve">Krivulje promjene dišnog volumena u realnom vremenu za minimalno 4 korisnički definirane regije unutar pluća </t>
  </si>
  <si>
    <t>26.2.3.</t>
  </si>
  <si>
    <t>Trendovi promjene dišnog volumena za minimalno 4 korisnički definirane regije unutar pluća</t>
  </si>
  <si>
    <t>26.2.4.</t>
  </si>
  <si>
    <t>Trend promjene krajnjeg ekspiratornog volumena pluća</t>
  </si>
  <si>
    <t>26.2.5.</t>
  </si>
  <si>
    <t>26.3.</t>
  </si>
  <si>
    <t>LCD/TFT ekran u boji, osjetljiv na dodir, što veće dimenzije, a minimalno 38 cm po dijagonali ekrana</t>
  </si>
  <si>
    <t>26.4.</t>
  </si>
  <si>
    <t>26.5.</t>
  </si>
  <si>
    <t>26.5.1.</t>
  </si>
  <si>
    <t>26.5.2.</t>
  </si>
  <si>
    <t>26.6.</t>
  </si>
  <si>
    <t>26.6.1.</t>
  </si>
  <si>
    <t>26.6.2.</t>
  </si>
  <si>
    <t>Korištenje isključivo višekratnog pribora za mjerenje, bez jednokratnih ili potrošnih dijelova</t>
  </si>
  <si>
    <t>26.6.3.</t>
  </si>
  <si>
    <t>Komplet pribora potrebnog za kliničku upotrebu</t>
  </si>
  <si>
    <t>27.</t>
  </si>
  <si>
    <t>(411) TLAKOMJER ŠINSKI</t>
  </si>
  <si>
    <t>27.1.</t>
  </si>
  <si>
    <t>Tlakomjer šinski s priborom</t>
  </si>
  <si>
    <t>28.</t>
  </si>
  <si>
    <t>(412) INFUZIONA PUMPA</t>
  </si>
  <si>
    <t>28.1.</t>
  </si>
  <si>
    <t>28.2.</t>
  </si>
  <si>
    <t>Vrsta jedinice: Volumetrijska infuzijska pumpa za povremenu ili kontinuiranu isporuku lijekova, parenteralnih otopina i krvi.</t>
  </si>
  <si>
    <t>28.3.</t>
  </si>
  <si>
    <t xml:space="preserve">Isporuka enteralne prehrane upotrebom volumetrijske infuzijske pumpe na 12 volumetrijskih infuzijskih pumpi. Ukoliko volumetrijska infuzijska pumpa nema opciju isporuke enteralne prehrane, ponuditelj je obavezan ponuditi svoje tehničko rješenje.  </t>
  </si>
  <si>
    <t>28.4.</t>
  </si>
  <si>
    <t>Raspon protoka :  0.1ml/h do minimalno 1.200 ml/h.</t>
  </si>
  <si>
    <t>28.5.</t>
  </si>
  <si>
    <t>Podešavanje protoka u intervalima:</t>
  </si>
  <si>
    <t>28.6.</t>
  </si>
  <si>
    <t xml:space="preserve"> - 0.1 - 99.99 ml/h u koracima po minimalno 0.1 ml  </t>
  </si>
  <si>
    <t>28.7.</t>
  </si>
  <si>
    <t xml:space="preserve"> - 100.0 - 999.9 ml/h u koracima po 0.1 ml</t>
  </si>
  <si>
    <t>28.8.</t>
  </si>
  <si>
    <t xml:space="preserve"> - 1.000 ml - 1.200 ml/h  u koracima po 1ml</t>
  </si>
  <si>
    <t>28.9.</t>
  </si>
  <si>
    <t>Točnost doziranog protoka : +/-5% (uz originalne infuzijske sisteme)</t>
  </si>
  <si>
    <t>28.10.</t>
  </si>
  <si>
    <t>Doziranje bolusa na tri načina:</t>
  </si>
  <si>
    <t>28.11.</t>
  </si>
  <si>
    <t xml:space="preserve"> - ručni bolus – doziranje bolusa dok se drži pritisnuta tipka</t>
  </si>
  <si>
    <t>28.12.</t>
  </si>
  <si>
    <t xml:space="preserve"> - doziranje bolusa s predodređenim volumenom bolusa</t>
  </si>
  <si>
    <t>28.13.</t>
  </si>
  <si>
    <t xml:space="preserve"> - doziranje bolusa s izračunom brzine protoka</t>
  </si>
  <si>
    <t>28.14.</t>
  </si>
  <si>
    <t>Izbor funkcija</t>
  </si>
  <si>
    <t>28.15.</t>
  </si>
  <si>
    <t>Programiranje doziranog volumena  0,1-9.999 ml</t>
  </si>
  <si>
    <t>28.16.</t>
  </si>
  <si>
    <t xml:space="preserve"> - podešavanje dozirnog volumena u intervalima </t>
  </si>
  <si>
    <t>28.17.</t>
  </si>
  <si>
    <t xml:space="preserve">     - 0,1 – 99.99 ml u koracima od po minimalno 0.1 ml  </t>
  </si>
  <si>
    <t>28.18.</t>
  </si>
  <si>
    <t xml:space="preserve">     - 100.0 – 999.9 ml u koracima po 0.1 ml</t>
  </si>
  <si>
    <t>28.19.</t>
  </si>
  <si>
    <t xml:space="preserve">     - 1.000 – 9.999 ml u koracima po 1ml</t>
  </si>
  <si>
    <t>28.20.</t>
  </si>
  <si>
    <t>Programiranje vremenskog perioda trajanja infuzije od 00h 01min do minimalno 99h 59min u koracima po 1 min.</t>
  </si>
  <si>
    <t>28.21.</t>
  </si>
  <si>
    <t>Automatski izračun protoka (ml/h ) ovisno o dozi ( µg, mg, ../kg/min )</t>
  </si>
  <si>
    <t>28.22.</t>
  </si>
  <si>
    <t>Automatski izračun protoka ovisno o sljedećim parametrima:</t>
  </si>
  <si>
    <t>28.23.</t>
  </si>
  <si>
    <t xml:space="preserve"> - koncentraciji ili količini lijeka u  µg, mg, IU, mmol, ili mEq po ml</t>
  </si>
  <si>
    <t>28.24.</t>
  </si>
  <si>
    <t xml:space="preserve"> - količini lijeka u ml (volumenu lijeka)</t>
  </si>
  <si>
    <t>28.25.</t>
  </si>
  <si>
    <t xml:space="preserve"> - težini bolesnika</t>
  </si>
  <si>
    <t>28.26.</t>
  </si>
  <si>
    <t>Prikaz podataka na ekranu pumpe u toku rada pumpe:</t>
  </si>
  <si>
    <t>28.27.</t>
  </si>
  <si>
    <t xml:space="preserve"> - protok</t>
  </si>
  <si>
    <t>28.28.</t>
  </si>
  <si>
    <t xml:space="preserve"> - status pumpe - vizualizacija protoka</t>
  </si>
  <si>
    <t xml:space="preserve"> - profil terapije</t>
  </si>
  <si>
    <t>28.30.</t>
  </si>
  <si>
    <t xml:space="preserve"> - stanje baterije</t>
  </si>
  <si>
    <t>28.31.</t>
  </si>
  <si>
    <t xml:space="preserve"> - tlak u liniji/granična vrijednost tlaka u liniji</t>
  </si>
  <si>
    <t>28.32.</t>
  </si>
  <si>
    <t xml:space="preserve"> - vrijeme do kraja terapije</t>
  </si>
  <si>
    <t>28.33.</t>
  </si>
  <si>
    <t xml:space="preserve"> - volumen do kraja terapije</t>
  </si>
  <si>
    <t>28.34.</t>
  </si>
  <si>
    <t xml:space="preserve"> - volumen doziran pacijentu.</t>
  </si>
  <si>
    <t>28.35.</t>
  </si>
  <si>
    <t>Prikaz parametara i postavki pumpe na zaslonu:</t>
  </si>
  <si>
    <t>28.36.</t>
  </si>
  <si>
    <t xml:space="preserve"> - granični tlak, sati rada, strujni napon, rad baterije, status alarma, datum, vrijeme, bolus</t>
  </si>
  <si>
    <t>28.37.</t>
  </si>
  <si>
    <t>Lista lijekova koja sadrži minimalno 120 lijekova  s mogućnošću grupiranja lijekova u kategorije (s parametrima o dozi, bolusu te granicama brzine doziranja/protoka). Izrada liste lijekova pomoću softverskog programa, a ovisno o potrebama odjela.</t>
  </si>
  <si>
    <t>28.38.</t>
  </si>
  <si>
    <t>Mod sekundarna infuzija, privremeno zaustavljanje primarne infuzije sa svrhom aplikacije sekundarne infuzije.</t>
  </si>
  <si>
    <t>28.39.</t>
  </si>
  <si>
    <t>Pohranjivanje posljednjih minimalno 1.000 unosa u memoriju pumpe.</t>
  </si>
  <si>
    <t>28.40.</t>
  </si>
  <si>
    <t>Mod – automatsko povećanje brzine protoka infuzije do platoa, a ovisno o volumenu i vremenu primjene infuzije, održavanje primjene infuzije pri zadanoj brzini i u zadanom vremenu, te automatsko snižavanje brzine protoka.</t>
  </si>
  <si>
    <t>28.41.</t>
  </si>
  <si>
    <t>Sekvencijska infuzija – mogućnost programiranja minimalno 12 infuzijskih sekvenci u jednoj terapiji.</t>
  </si>
  <si>
    <t>28.42.</t>
  </si>
  <si>
    <t>Sigurnosni sistemi</t>
  </si>
  <si>
    <t>28.43.</t>
  </si>
  <si>
    <t>Prikazivanje stanja pumpe (alarma) preko 3 LED diode.</t>
  </si>
  <si>
    <t>28.44.</t>
  </si>
  <si>
    <t>Vizualni i akustični alarmi devijacije volumena, neočekivanog porasta tlaka iznad graničnog tlaka, prekida infuzije i kraja infuzije, predalarm/alarm prazne baterije.</t>
  </si>
  <si>
    <t>28.45.</t>
  </si>
  <si>
    <t>Podešavanje graničnog tlaka u sistemu na 9 nivoa ( od 0.1 do 1.2 bara), automatska redukcija bolus volumena u sistemu nakon okluzijskog alarma.</t>
  </si>
  <si>
    <t>28.46.</t>
  </si>
  <si>
    <t>Mogućnost naknadnog priključenja brojača kapi.</t>
  </si>
  <si>
    <t>28.47.</t>
  </si>
  <si>
    <t>Alarm minimalno 3 min prije završetka terapije s mogućnošću podešavanja/prilagođavanja vremena u servisnom modu.</t>
  </si>
  <si>
    <t>28.48.</t>
  </si>
  <si>
    <t>KVO (Keep Vane Open) -  opcija održavanja prohodnog venskog pristupa u vremenskom razdoblju od 30 minuta nakon završetka programa doziranja:</t>
  </si>
  <si>
    <t>28.49.</t>
  </si>
  <si>
    <t xml:space="preserve"> - za protoke ³ 10ml/h = minimalno 3ml/h</t>
  </si>
  <si>
    <t>28.50.</t>
  </si>
  <si>
    <t xml:space="preserve"> - za protoke &lt; 10ml/h = minimalno 1ml/h</t>
  </si>
  <si>
    <t>28.51.</t>
  </si>
  <si>
    <t xml:space="preserve"> - za protoke &lt; 1ml/h = podešeni protok</t>
  </si>
  <si>
    <t>28.52.</t>
  </si>
  <si>
    <t>Detektor zraka u liniji – detektiranje volumena zraka u liniji (većih od 0,01 ml).</t>
  </si>
  <si>
    <t>28.53.</t>
  </si>
  <si>
    <t>Dva detektora tlaka u liniji („uzvodno“ i „nizvodno“ od pumpe).</t>
  </si>
  <si>
    <t>28.54.</t>
  </si>
  <si>
    <t>Dvije sigurnosne stezaljke (jedna unutar pumpe, a druga integrirana na infuzijsku liniju) za automatsko zaustavljanje protoka slobodnim padom kod promjene infuzijske linije.</t>
  </si>
  <si>
    <t>28.55.</t>
  </si>
  <si>
    <t>Mogućnost „zaključavanja“ pumpe.</t>
  </si>
  <si>
    <t>28.56.</t>
  </si>
  <si>
    <t>Programsko propiranje linije bez potrebe za vađenjem linije iz pumpe u slučaju zračnog alarma.</t>
  </si>
  <si>
    <t>28.57.</t>
  </si>
  <si>
    <t>Mogućnost priključka</t>
  </si>
  <si>
    <t>28.58.</t>
  </si>
  <si>
    <t>Priključak za poziv osoblju.</t>
  </si>
  <si>
    <t>28.59.</t>
  </si>
  <si>
    <t>Napajanje, dimenzije</t>
  </si>
  <si>
    <t>28.60.</t>
  </si>
  <si>
    <t>Napajanje:  mrežni napon 230/110 V, 50/60 Hz</t>
  </si>
  <si>
    <t>28.61.</t>
  </si>
  <si>
    <t xml:space="preserve"> - Vanjsko napajanje niskog napona od  12 V DC  </t>
  </si>
  <si>
    <t>28.62.</t>
  </si>
  <si>
    <t xml:space="preserve">       (mogućnost priključenja u ambul. vozilu)</t>
  </si>
  <si>
    <t>28.63.</t>
  </si>
  <si>
    <t xml:space="preserve"> - Integrirana baterija</t>
  </si>
  <si>
    <t>28.64.</t>
  </si>
  <si>
    <t xml:space="preserve">       Tip baterija : NiMH (pogodna za punjenje)</t>
  </si>
  <si>
    <t>28.65.</t>
  </si>
  <si>
    <t xml:space="preserve">       Vrijeme rada baterija : min 4 sata pri protoku od 100 ml/h</t>
  </si>
  <si>
    <t>28.66.</t>
  </si>
  <si>
    <t xml:space="preserve">       Vrijeme punjenja baterija : do 6 sati </t>
  </si>
  <si>
    <t>28.67.</t>
  </si>
  <si>
    <t>Dodatne karakteristike</t>
  </si>
  <si>
    <t>28.68.</t>
  </si>
  <si>
    <t>Software pumpe na hrvatskom jeziku ili na jednom od svjetskih jezika. Upute na hrvatskom jeziku.</t>
  </si>
  <si>
    <t>28.69.</t>
  </si>
  <si>
    <t>Povezivanje do tri pumpe zajedno bez dodatnih držača za potrebe unutarbolničkog ili vanbolničkog transporta.</t>
  </si>
  <si>
    <t>28.70.</t>
  </si>
  <si>
    <t>Povezivanje više pumpi  u „infuzijske radne stanice“  i dalje u skupove od više „infuzijskih radnih stanica“. Mogućnost povezivanja minimalno 10 pumpi pomoću „radnih stanica“.</t>
  </si>
  <si>
    <t>28.71.</t>
  </si>
  <si>
    <t xml:space="preserve">Sve pumpe u ovoj opciji (skup „radnih stanica“) moraju se napajati jednim kablom za napajanje.  </t>
  </si>
  <si>
    <t>28.72.</t>
  </si>
  <si>
    <t>Mogućnost umreženja „infuzijskih radnih stanica“ u računalnu Ethernet mrežu (UTP).</t>
  </si>
  <si>
    <t>28.73.</t>
  </si>
  <si>
    <t>Mogućnost povezivanja na sustav za centralni nadzor infuzijske terapije na odjelu.</t>
  </si>
  <si>
    <t>28.74.</t>
  </si>
  <si>
    <t>Mogućnost povezivanja sa sustavom za nadzor i kontrolu glikemije.</t>
  </si>
  <si>
    <t>28.75.</t>
  </si>
  <si>
    <t>Mogućnost priključenja bar-code čitača.</t>
  </si>
  <si>
    <t>28.76.</t>
  </si>
  <si>
    <t>Mogućnost nadogradnje za rad u zoni magnetnog zračenja (MRI).</t>
  </si>
  <si>
    <t>28.77.</t>
  </si>
  <si>
    <t>Osiguran servis i rezervni dijelovi 10 godina.</t>
  </si>
  <si>
    <t>28.78.</t>
  </si>
  <si>
    <t>Modularna radna stanica za postavljanje 4 perfuzora ili infuzomata u bilo kojoj kombinaciji, isporuka 6 radnih stanica</t>
  </si>
  <si>
    <t>28.78.1.</t>
  </si>
  <si>
    <t>Racionalizacija i sistematizacija radnog prostora pomoći postranih „kvačica“</t>
  </si>
  <si>
    <t>28.78.2.</t>
  </si>
  <si>
    <t>Poklopac radne stanice ima 3 LED diode (zelena, narandžasta, crvena) – status indikator, centralizacija vizualnog i zvučnog alarma u cilju brže reakcije medicinskog osoblja.</t>
  </si>
  <si>
    <t>28.78.3.</t>
  </si>
  <si>
    <t>Podešavanje razine zvuka alarma.</t>
  </si>
  <si>
    <t>28.78.4.</t>
  </si>
  <si>
    <t>Integrirana ručica za prenošenje radne stanice u unutarbolničkom ili vanbolničkom transportu na poklopcu radne stanice.</t>
  </si>
  <si>
    <t>28.78.5.</t>
  </si>
  <si>
    <t>Mogućnost povezivanja do 6 radnih stanica u „skupove“ radnih stanica, centralizacija napajanja.</t>
  </si>
  <si>
    <t>28.78.6.</t>
  </si>
  <si>
    <t>Sigurnosna rotirajuća stezaljka koja služi za postavljanje radne stanice na infuzijski stalak ili na horizontalnu šinu.</t>
  </si>
  <si>
    <t>28.78.7.</t>
  </si>
  <si>
    <t>Mogućnost umreženja „radnih stanica“ u računalnu Ethernet mrežu (UTP).</t>
  </si>
  <si>
    <t>28.78.8.</t>
  </si>
  <si>
    <t>28.78.9.</t>
  </si>
  <si>
    <t>Napajanje 240 V, 50/60 Hz</t>
  </si>
  <si>
    <t>28.78.10.</t>
  </si>
  <si>
    <t>Vodootpornost IP22</t>
  </si>
  <si>
    <t>29.</t>
  </si>
  <si>
    <t>(412a) PERFUZOR</t>
  </si>
  <si>
    <t>29.1.</t>
  </si>
  <si>
    <t>29.2.</t>
  </si>
  <si>
    <t>Vrsta jedinice:  Prijenosna volumetrijska infuzijska pumpa sa štrcaljkom za povremenu ili kontinuiranu isporuku lijekova.</t>
  </si>
  <si>
    <t>29.3.</t>
  </si>
  <si>
    <t xml:space="preserve"> Rad u PCA (Patient Controlled Analgesia) modu upotrebom volumetrijske infuzijske pumpe sa štrcaljkom na 4 pumpe. Ukoliko volumetrijska infuzijska pumpa sa štrcaljkom nema opciju PCA-mod ponuditelj je obavezan ponuditi svoje tehničko rješenje.</t>
  </si>
  <si>
    <t>29.4.</t>
  </si>
  <si>
    <t>Raspon brzine protoka :  od minimalno 0.1ml/h do minimalno 1.800 ml/h.</t>
  </si>
  <si>
    <t>29.5.</t>
  </si>
  <si>
    <t>29.6.</t>
  </si>
  <si>
    <t xml:space="preserve"> - 0.01 – 99.99 ml/h u koracima po minimalno 0.1 ml  </t>
  </si>
  <si>
    <t>29.7.</t>
  </si>
  <si>
    <t xml:space="preserve"> - 100.0 – 999.9 ml/h u koracima po 0.1 ml</t>
  </si>
  <si>
    <t>29.8.</t>
  </si>
  <si>
    <t xml:space="preserve"> - bolusa do 1.800 ml/h (s 50/60 ml štrcaljkom) u koracima po 1ml;</t>
  </si>
  <si>
    <t>29.9.</t>
  </si>
  <si>
    <t>Točnost doziranog protoka : +/-2%</t>
  </si>
  <si>
    <t>29.10.</t>
  </si>
  <si>
    <t xml:space="preserve"> -  izbor štrcaljke: zapremnina od 5 do 60 ml</t>
  </si>
  <si>
    <t>29.11.</t>
  </si>
  <si>
    <t xml:space="preserve"> -  automatsko prepoznavanje zapremnine štrcaljke</t>
  </si>
  <si>
    <t>29.12.</t>
  </si>
  <si>
    <t xml:space="preserve"> -  automatsko učvršćivanje klipa štrcaljke u cilju prevencije slučajne administracije bolusa</t>
  </si>
  <si>
    <t>29.13.</t>
  </si>
  <si>
    <t>29.14.</t>
  </si>
  <si>
    <t xml:space="preserve"> - ručni bolus – doziranje bolusa dok se drži pritisnuta tipka</t>
  </si>
  <si>
    <t>29.15.</t>
  </si>
  <si>
    <t>29.16.</t>
  </si>
  <si>
    <t xml:space="preserve"> - doziranje bolusa s izračunom protoka</t>
  </si>
  <si>
    <t>29.17.</t>
  </si>
  <si>
    <t>29.18.</t>
  </si>
  <si>
    <t>29.19.</t>
  </si>
  <si>
    <t>29.20.</t>
  </si>
  <si>
    <t xml:space="preserve">     - 0.1 – 99.99 ml u koracima po minimalno 0.1 ml  </t>
  </si>
  <si>
    <t>29.21.</t>
  </si>
  <si>
    <t>29.22.</t>
  </si>
  <si>
    <t xml:space="preserve">     - 1.000 – 9999 ml u koracima po 1 ml</t>
  </si>
  <si>
    <t>29.23.</t>
  </si>
  <si>
    <t>Programiranje vremenskog perioda trajanja infuzije od 00h 01min do minimalno 99h 59min u koracima po 1 min</t>
  </si>
  <si>
    <t>29.24.</t>
  </si>
  <si>
    <t>Automatski izračun protoka (ml/h ) ovisno o dozi (µg, mg, /kg/min)</t>
  </si>
  <si>
    <t>29.25.</t>
  </si>
  <si>
    <t>29.26.</t>
  </si>
  <si>
    <t>29.27.</t>
  </si>
  <si>
    <t>29.28.</t>
  </si>
  <si>
    <t xml:space="preserve"> - težini paciejnta</t>
  </si>
  <si>
    <t>29.29.</t>
  </si>
  <si>
    <t>Mogućnost rada u TCI (Target Controlled Infusion) modu</t>
  </si>
  <si>
    <t>Prikaz podataka na ekranu pumpe tijekom rada pumpe:</t>
  </si>
  <si>
    <t>29.31.</t>
  </si>
  <si>
    <t>29.32.</t>
  </si>
  <si>
    <t>29.33.</t>
  </si>
  <si>
    <t>29.34.</t>
  </si>
  <si>
    <t>29.35.</t>
  </si>
  <si>
    <t xml:space="preserve"> - tlak u štrcaljki / granična vrijednost tlaka štrcaljki</t>
  </si>
  <si>
    <t>29.36.</t>
  </si>
  <si>
    <t>29.37.</t>
  </si>
  <si>
    <t>29.38.</t>
  </si>
  <si>
    <t xml:space="preserve"> - volumen doziran pacijentu</t>
  </si>
  <si>
    <t>29.39.</t>
  </si>
  <si>
    <t>29.40.</t>
  </si>
  <si>
    <t>29.41.</t>
  </si>
  <si>
    <t>29.42.</t>
  </si>
  <si>
    <t>Pohranjivanje posljednjih 1.000 unosa.</t>
  </si>
  <si>
    <t>29.43.</t>
  </si>
  <si>
    <t>29.44.</t>
  </si>
  <si>
    <t>29.45.</t>
  </si>
  <si>
    <t>Vizualni i akustični alarmi devijacije volumena, neočekivanog porasta tlaka iznad graničnog tlaka, prekida infuzije i kraja infuzije, alarm neispravnog umetanja štrcaljke, alarm prazne baterije.</t>
  </si>
  <si>
    <t>29.46.</t>
  </si>
  <si>
    <t xml:space="preserve">Podešavanje graničnog tlaka u sistemu u 9 nivoa (od 0.1 do 1.2 bara), automatska redukcija bolus volumena u sistemu nakon okluzijskog alarma. </t>
  </si>
  <si>
    <t>29.47.</t>
  </si>
  <si>
    <t>Alarm 3 min prije završetka terapije s mogućnošću podešavanja/prilagođavanja istog u servisnom modu.</t>
  </si>
  <si>
    <t>29.48.</t>
  </si>
  <si>
    <t>KVO (Keep Vane Open) -  opcija održavanja prohodnog venskog pristupa u vremenskom razdoblju do 30 minuta nakon završetka programa doziranja:</t>
  </si>
  <si>
    <t>29.49.</t>
  </si>
  <si>
    <t>29.50.</t>
  </si>
  <si>
    <t xml:space="preserve"> - za protoke &lt; 10ml/h = minimalno 1ml/h</t>
  </si>
  <si>
    <t>29.51.</t>
  </si>
  <si>
    <t xml:space="preserve"> - za protoke &lt; 1ml/h = podešeni protok;</t>
  </si>
  <si>
    <t>29.52.</t>
  </si>
  <si>
    <t>Pomična stezaljka za krilca štrcaljke koja osigurava ispravno podešavanje cilindra štrcaljke.</t>
  </si>
  <si>
    <t>29.53.</t>
  </si>
  <si>
    <t>29.54.</t>
  </si>
  <si>
    <t>29.55.</t>
  </si>
  <si>
    <t>29.56.</t>
  </si>
  <si>
    <t>29.57.</t>
  </si>
  <si>
    <t xml:space="preserve"> - Vanjsko napajanje niskog napona od  12 V DC  </t>
  </si>
  <si>
    <t>29.58.</t>
  </si>
  <si>
    <t xml:space="preserve">     (mogučnost priključenja u ambul. vozilu)</t>
  </si>
  <si>
    <t>29.59.</t>
  </si>
  <si>
    <t xml:space="preserve">     Integrirana baterija</t>
  </si>
  <si>
    <t>29.60.</t>
  </si>
  <si>
    <t xml:space="preserve"> - Tip baterija : NiMH (pogodna za punjenje)</t>
  </si>
  <si>
    <t>29.61.</t>
  </si>
  <si>
    <t xml:space="preserve">     Vrijeme rada baterija : min 8 sata pri protoku od 25 ml/h</t>
  </si>
  <si>
    <t>29.62.</t>
  </si>
  <si>
    <t xml:space="preserve">     Vrijeme punjenja baterija : do 6 sati </t>
  </si>
  <si>
    <t>29.63.</t>
  </si>
  <si>
    <t>29.64.</t>
  </si>
  <si>
    <t>29.65.</t>
  </si>
  <si>
    <t>Povezivanje do tri perfuzora bez dodatne opreme za unutarbolnički ili vanbolnički transport.</t>
  </si>
  <si>
    <t>29.66.</t>
  </si>
  <si>
    <t>Mogućnost povezivanja više pumpi  u „infuzijske radne stanice“  i dalje u skupove od više „infuzijskih radnih stanica“. Mogućnost povezivanja minimalno 10 pumpi pomoću „radnih stanica“.</t>
  </si>
  <si>
    <t>29.67.</t>
  </si>
  <si>
    <t>29.68.</t>
  </si>
  <si>
    <t>29.69.</t>
  </si>
  <si>
    <t>29.70.</t>
  </si>
  <si>
    <t>29.71.</t>
  </si>
  <si>
    <t>Mogućnost rada s povremenim unaprijed zadanim isporukama bolusa</t>
  </si>
  <si>
    <t>29.72.</t>
  </si>
  <si>
    <t>Mogućnost rada s doziranjem terapije u određenom vremenskom periodu</t>
  </si>
  <si>
    <t>29.73.</t>
  </si>
  <si>
    <t>29.74.</t>
  </si>
  <si>
    <t>29.75.</t>
  </si>
  <si>
    <t>30.</t>
  </si>
  <si>
    <t>(414) PREGLEDNA LAMPA</t>
  </si>
  <si>
    <t>30.1.</t>
  </si>
  <si>
    <t>Pregledna svjetiljka, LED žarulje</t>
  </si>
  <si>
    <t>30.2.</t>
  </si>
  <si>
    <t>Min 5 koraka intenziteta svjetlosti, do min 30.000 lx</t>
  </si>
  <si>
    <t>30.3.</t>
  </si>
  <si>
    <t>Emitiranja bijele svjetlosti u tri temperaturna raspona</t>
  </si>
  <si>
    <t>30.4.</t>
  </si>
  <si>
    <t>Montaža na šinu profila 10x25mm</t>
  </si>
  <si>
    <t>30.5.</t>
  </si>
  <si>
    <t>Rotacije nosača lampe za 360° , zglobna ruka lampe</t>
  </si>
  <si>
    <t>30.6.</t>
  </si>
  <si>
    <t>Minimalan vijek trajanja led žarulje 30.000 h</t>
  </si>
  <si>
    <t>31.</t>
  </si>
  <si>
    <t>(415) SET ZA INTUBACIJU</t>
  </si>
  <si>
    <t>31.1.</t>
  </si>
  <si>
    <t>Laringoskop s hladnim svjetlom</t>
  </si>
  <si>
    <t>31.2.</t>
  </si>
  <si>
    <t>Tri veličine uvodnica za odrasle, višekratne</t>
  </si>
  <si>
    <t>32.</t>
  </si>
  <si>
    <t>(1238) KREVET ZA INTENZIVNU NJEGU NA KOTAČIMA</t>
  </si>
  <si>
    <t>32.1.</t>
  </si>
  <si>
    <t>Osnovna konstrukcija kreveta na 2 teleskopska stupa</t>
  </si>
  <si>
    <t>32.2.</t>
  </si>
  <si>
    <t xml:space="preserve">Ležna ploha četverodijelna izrađena od ABS plastike koja se može skidati radi lakšeg pranja, podešavanje putem elektromotora </t>
  </si>
  <si>
    <t>32.3.</t>
  </si>
  <si>
    <t xml:space="preserve">Ležna ploha min 2000x900 mm </t>
  </si>
  <si>
    <t>32.4.</t>
  </si>
  <si>
    <t>Vis. regulacija od min 395-775 mm putem elektromotora</t>
  </si>
  <si>
    <t>32.5.</t>
  </si>
  <si>
    <t>Podešavanje Tr+16 ̊ / Atr-16 ̊  (dozvoljeno odstupanje ± 1 ̊ ) putem elektromotora</t>
  </si>
  <si>
    <t>32.6.</t>
  </si>
  <si>
    <t>Nagib uzglavlja cca 0 ̊-70 ̊ ; nagib bedrenog dijela cca 0 ̊- 45 ̊ -putem el.motora; podešavanje lisnog dijela mehanički</t>
  </si>
  <si>
    <t>32.7.</t>
  </si>
  <si>
    <t>Konstantna visina uzglavlja ugrađena u konstrukciju kreveta</t>
  </si>
  <si>
    <t>32.8.</t>
  </si>
  <si>
    <t>Autoregresija min. 110 mm</t>
  </si>
  <si>
    <t>32.9.</t>
  </si>
  <si>
    <t>Ručica za CPR ispod naslona za leđa</t>
  </si>
  <si>
    <t>32.10.</t>
  </si>
  <si>
    <t>Čela kreveta od ABS plastike sa umetcima od HPL laminata u boji po izboru, mogu se skidati, osigurači protiv nekontroliranog skidanja</t>
  </si>
  <si>
    <t>32.11.</t>
  </si>
  <si>
    <t>U slučaju nestanka el. energije ugrađena baterija od 12v</t>
  </si>
  <si>
    <t>32.12.</t>
  </si>
  <si>
    <t>Krevet ima 4 elektromotora koji su  usklađeni sa standardom EN 60601-1</t>
  </si>
  <si>
    <t>32.13.</t>
  </si>
  <si>
    <t>Krevet je u potpunosti usklađen sa standardom EN 60601-2-52</t>
  </si>
  <si>
    <t>32.14.</t>
  </si>
  <si>
    <t>Sestrinski kontrolni panel sa svim komandama smješten kod uznožja, zaključavanje ručnog upravljača; memorirani ( kardio položaj, CPR,Tr/Atr)</t>
  </si>
  <si>
    <t>32.15.</t>
  </si>
  <si>
    <t>Ograde 4-dijelne od ABS plastike s komandama s obje strane</t>
  </si>
  <si>
    <t>32.16.</t>
  </si>
  <si>
    <t>Nožne komande smještene obostrano sa podešavanjem visine i preglednog položaja</t>
  </si>
  <si>
    <t>32.17.</t>
  </si>
  <si>
    <t>Četiri otvora za smještaj trapeza , infuzijskog stalka ili ekstenzijskog sistema</t>
  </si>
  <si>
    <t>32.18.</t>
  </si>
  <si>
    <t xml:space="preserve">Na uglovima kreveta kotačići min. 100 mm kao zaštita od udaraca </t>
  </si>
  <si>
    <t>32.19.</t>
  </si>
  <si>
    <t>Kotači min. Ø 125 mm sa centralnim kočenjem i mogućnošću usmjeravanja za pravocrtnu vožnju</t>
  </si>
  <si>
    <t>32.20.</t>
  </si>
  <si>
    <t>Mogućnost produženja kreveta min. 310 mm –integrirano u konstrukciji</t>
  </si>
  <si>
    <t>32.21.</t>
  </si>
  <si>
    <t>Na bočnim stranama kreveta – nosači dodatne opreme</t>
  </si>
  <si>
    <t>32.22.</t>
  </si>
  <si>
    <t>Na bočnim ogradama kod glave indikator nagiba 0-90°</t>
  </si>
  <si>
    <t>32.23.</t>
  </si>
  <si>
    <t>Na bočnim ogradama kod nogu indikator nagiba 0-20°</t>
  </si>
  <si>
    <t>32.24.</t>
  </si>
  <si>
    <t>32.25.</t>
  </si>
  <si>
    <t>Polica za posteljinu</t>
  </si>
  <si>
    <t>32.26.</t>
  </si>
  <si>
    <t>Metalni dijelovi –zaštićeni praškastom bojom nanesenom elektrostatski</t>
  </si>
  <si>
    <t>32.27.</t>
  </si>
  <si>
    <t>Nosivost kreveta min 250 kg</t>
  </si>
  <si>
    <t>32.28.</t>
  </si>
  <si>
    <t>Vanjske dim. kreveta min 2200 x 990 mm</t>
  </si>
  <si>
    <t>32.29.</t>
  </si>
  <si>
    <t>Dodatna oprema:</t>
  </si>
  <si>
    <t>32.30.</t>
  </si>
  <si>
    <t>32.31.</t>
  </si>
  <si>
    <t>Preventivni antidekubitalni madrac čija je jezgra izrađena od hladne poliuretanske pjene narezane na blok strukturu s antibakterijskom presvlakom nepropusnom za tekućine, a propusnom za pare i plinove</t>
  </si>
  <si>
    <t>32.32.</t>
  </si>
  <si>
    <t>Jezgra madraca podijeljena je u tri zone sa različitim profilima</t>
  </si>
  <si>
    <t>32.34.</t>
  </si>
  <si>
    <t>Dimenzija madraca usklađena s dimenzijama postelje za koju se predviđa min. 2000x900 mm, visina minimalno 140 mm</t>
  </si>
  <si>
    <t>33.</t>
  </si>
  <si>
    <t xml:space="preserve">(1245) MONITOR MODULARNI ZA INTENZIVNU NJEGU </t>
  </si>
  <si>
    <t>33.1.</t>
  </si>
  <si>
    <t>(1245.1) MONITOR MODULARNI ZA INTENZIVNU NJEGU - TIP 1</t>
  </si>
  <si>
    <t>33.1.1.</t>
  </si>
  <si>
    <t>33.1.2.</t>
  </si>
  <si>
    <t>33.1.3.</t>
  </si>
  <si>
    <t>33.1.4.</t>
  </si>
  <si>
    <t>33.1.5.</t>
  </si>
  <si>
    <t>33.1.5.1.</t>
  </si>
  <si>
    <t>33.1.5.2.</t>
  </si>
  <si>
    <t>33.1.5.3.</t>
  </si>
  <si>
    <t>33.1.5.4.</t>
  </si>
  <si>
    <t>33.1.5.5.</t>
  </si>
  <si>
    <t>33.1.5.6.</t>
  </si>
  <si>
    <t>33.1.5.7.</t>
  </si>
  <si>
    <t>Kontinuirani minutni volumen srca s Picco tehnologijom</t>
  </si>
  <si>
    <t>33.1.6.</t>
  </si>
  <si>
    <t>Pribor za praćenje parametra za odrasle uz svaki monitor: EKG kabel - 3 voda, crijevo za mjerenje tlaka te 3 veličine manžeta (odrasli - mala, srednja i velika), kabel i SpO2 senzor (mjerenje na prstu pacijenta), senzor za temperaturu, kompletan pribor za sve IBP ulaze, Picco modul (1 kom za 8 monitora, uz mogućnost korištenja modula na bilo kojem od 8 ponuđenih monitora)</t>
  </si>
  <si>
    <t>33.1.7.</t>
  </si>
  <si>
    <t>33.1.8.</t>
  </si>
  <si>
    <t>33.1.9.</t>
  </si>
  <si>
    <t>Mogućnost priključka dodatnog ekrana prikaz kojeg se može konfigurirati neovisno o ekranu hemodinamskog monitora</t>
  </si>
  <si>
    <t>33.1.10.</t>
  </si>
  <si>
    <t>33.1.11.</t>
  </si>
  <si>
    <t>33.1.11.1.</t>
  </si>
  <si>
    <t>Mogućnost korištenja osnovnog monitora vitalnih funkcija ukoliko isti ima integriranu bateriju trajanja barem 3 sata, njegova masa s integriranom baterijom ne prelazi 7 kg i posjeduje jedinicu za smještaj monitora, "docking station", s automatskim spajanjem s električnim i komunikacijskim spojevima u svrhu jednostavne upotrebe u transportu</t>
  </si>
  <si>
    <t>33.1.11.2.</t>
  </si>
  <si>
    <t>Ukoliko monitor vitalnih funkcija nema integriranu bateriju trajanja barem 3 sata, ili je njegova masa veća od 7 kg, ili ne posjeduje jedinicu za smještaj monitora, "docking station", s automatskim spajanjem s električnim i komunikacijskim spojevima u svrhu jednostavne upotrebe u transportu, nuđenjem zasebnog transportnog modula za monitoriranje vitalnih funkcija u transportu i ekran za prikaz minimalne dijagonale 25 cm, s praćenjem sljedećih parametara:</t>
  </si>
  <si>
    <t xml:space="preserve"> - EKG - 3 odvoda</t>
  </si>
  <si>
    <t xml:space="preserve"> - Respiracija</t>
  </si>
  <si>
    <t xml:space="preserve"> - SpO2 - saturacija kisika (kompatibilno s Nellcor i Masimo tehnologijama)</t>
  </si>
  <si>
    <t xml:space="preserve"> - NIBP - neinvazivni tlak</t>
  </si>
  <si>
    <t xml:space="preserve"> - IBP - invazivni tlak x 2</t>
  </si>
  <si>
    <t>33.1.12.</t>
  </si>
  <si>
    <t xml:space="preserve">Standardna Ethernet mreža za umrežavanja u monitoring sustav s monitorima i stanicom za centralni nadzor </t>
  </si>
  <si>
    <t>34.</t>
  </si>
  <si>
    <t>(1246) MONITOR CENTRALA</t>
  </si>
  <si>
    <t>34.1.</t>
  </si>
  <si>
    <t>Multifunkcionalna kompjutorska stanica za praćenje 8 pacijenta iz JIL-a</t>
  </si>
  <si>
    <t>34.2.</t>
  </si>
  <si>
    <t>Opcija naknadnog programskog proširenja centralne stanice za praćenje najmanje 30 pacijenata  na 2 LCD ekrana</t>
  </si>
  <si>
    <t>34.3.</t>
  </si>
  <si>
    <t>Neprekidni izvor napajanja 220 V (UPS)</t>
  </si>
  <si>
    <t>34.4.</t>
  </si>
  <si>
    <t>Monitor u boji, 1 kom., TFT LCD, dijagonala najmanje 55 cm, tastatura, miš</t>
  </si>
  <si>
    <t>34.5.</t>
  </si>
  <si>
    <t>Podešavanja svih alarmnih parametara kao i na monitorima</t>
  </si>
  <si>
    <t>34.6.</t>
  </si>
  <si>
    <t>Klasifikacija alarma u najmanje tri razine sa zvučnom i vizualnom signalizacijom</t>
  </si>
  <si>
    <t>34.7.</t>
  </si>
  <si>
    <t>Prikaz svih mjerenih parametara s hemodinamskih monitora u realnom vremenu</t>
  </si>
  <si>
    <t>34.8.</t>
  </si>
  <si>
    <t>Pohranjivanje i ponavljanje najmanje 10 krivulja simultano za svakog pacijenta, u najmanje 120 sati</t>
  </si>
  <si>
    <t>34.9.</t>
  </si>
  <si>
    <t>Pohranjivanje i ponavljanje najmanje 1000 događaja za svakog pacijenta, u najmanje 120 sati</t>
  </si>
  <si>
    <t>34.10.</t>
  </si>
  <si>
    <t>Pohranjivanje najmanje 120 sati trendova svih monitora</t>
  </si>
  <si>
    <t>34.11.</t>
  </si>
  <si>
    <t>Pohranjivanje trendova u lokalnu bazu centralne stanice kako bi se prikaz i analiza trendova mogli vršiti i nakon otpusta pacijenta s monitora</t>
  </si>
  <si>
    <t>34.12.</t>
  </si>
  <si>
    <t>Mrežni laserski pisač, ispis formata A4, spojen na centralnu stanicu s mogućnošću ispisa površine ekrana centralne stanice i monitora vitalnih funkcija, trendova, alarma pohranjenih u memoriji te predefiniranih izvještaja prema želji korisnika</t>
  </si>
  <si>
    <t>34.13.</t>
  </si>
  <si>
    <t>Kompletna oprema za spajanje svih ponuđenih monitora Jedinice intenzivnog iječenja i centralne stanice u monitoring mrežu</t>
  </si>
  <si>
    <t>34.14.</t>
  </si>
  <si>
    <t>Mogućnost naknadne nadogradnje centralne stanice poslužiteljem (serverom) koji omogućuje prikaz i analizu podataka pohranjenih na centralnoj stanici na bilo kojem računalu spojenom na bolničku mrežu</t>
  </si>
  <si>
    <t>35.</t>
  </si>
  <si>
    <t>(4052) MONITOR ZA NADZOR VITALNIH FUNKCIJA PACIJENATA</t>
  </si>
  <si>
    <t>35.2.1.</t>
  </si>
  <si>
    <t>Dijagonala ekrana: minimalno 26 cm, ekran u boji, TFT LCD.</t>
  </si>
  <si>
    <t>35.2.2.</t>
  </si>
  <si>
    <t>35.2.3.</t>
  </si>
  <si>
    <t>35.2.4.</t>
  </si>
  <si>
    <t>35.2.5.</t>
  </si>
  <si>
    <t>35.2.5.1.</t>
  </si>
  <si>
    <t>35.2.5.2.</t>
  </si>
  <si>
    <t>35.2.5.3.</t>
  </si>
  <si>
    <t>35.2.5.4.</t>
  </si>
  <si>
    <t>35.2.5.5.</t>
  </si>
  <si>
    <t>35.2.5.6.</t>
  </si>
  <si>
    <t>35.2.6.</t>
  </si>
  <si>
    <t>Pribor za praćenje parametra za odrasle uz svaki monitor: EKG kabel - 3 voda, crijevo za mjerenje tlaka te 3 veličine manžeta (odrasli - mala, srednja i velika), kabel i SpO2 senzor (mjerenje na prstu pacijenta), senzor za temperaturu, kompletan pribor za sve IBP ulaze</t>
  </si>
  <si>
    <t>35.2.7.</t>
  </si>
  <si>
    <t>35.2.8.</t>
  </si>
  <si>
    <t>35.2.9.</t>
  </si>
  <si>
    <t>35.2.10.</t>
  </si>
  <si>
    <t>35.2.11.</t>
  </si>
  <si>
    <t>35.2.11.1.</t>
  </si>
  <si>
    <t>Mogućnost korištenja osnovnog monitora vitalnih funkcija ukoliko isti ima integriranu bateriju trajanja barem 3 sata, njegova masa s integriranom baterijom ne prelazi 6 kg i posjeduje jedinicu za smještaj monitora, "docking station", s automatskim spajanjem s električnim i komunikacijskim spojevima u svrhu jednostavne upotrebe u transportu</t>
  </si>
  <si>
    <t>35.2.11.2.</t>
  </si>
  <si>
    <t>Ukoliko monitor vitalnih funkcija nema integriranu bateriju trajanja barem 3 sata, ili je njegova masa veća od 6 kg, ili ne posjeduje jedinicu za smještaj monitora, "docking station", s automatskim spajanjem s električnim i komunikacijskim spojevima u svrhu jednostavne upotrebe u transportu, nuđenjem zasebnog transportnog modula za monitoriranje vitalnih funkcija u transportu i ekran za prikaz minimalne dijagonale 25 cm, s praćenjem sljedećih parametara:</t>
  </si>
  <si>
    <t>35.2.12.</t>
  </si>
  <si>
    <t>36.</t>
  </si>
  <si>
    <t>(5000.2) ENDOSKOP ZA GINEKOLOGIJU</t>
  </si>
  <si>
    <t>36.2.1.</t>
  </si>
  <si>
    <t>36.2.1.1.</t>
  </si>
  <si>
    <t>36.2.1.2.</t>
  </si>
  <si>
    <t>36.2.1.3.</t>
  </si>
  <si>
    <t>36.2.1.4.</t>
  </si>
  <si>
    <t>36.2.1.6.</t>
  </si>
  <si>
    <t>36.2.1.7.</t>
  </si>
  <si>
    <t>36.2.1.8.</t>
  </si>
  <si>
    <t>36.2.1.9.</t>
  </si>
  <si>
    <t>36.2.1.10.</t>
  </si>
  <si>
    <t>36.2.1.10.1.</t>
  </si>
  <si>
    <t>36.2.1.10.2.</t>
  </si>
  <si>
    <t>36.2.1.10.3.</t>
  </si>
  <si>
    <t>36.2.1.10.4.</t>
  </si>
  <si>
    <t>36.2.1.10.5.</t>
  </si>
  <si>
    <t>36.2.1.11.</t>
  </si>
  <si>
    <t>36.2.1.12.</t>
  </si>
  <si>
    <t>Držač boce za CO2, za maksimalni promjer boce do 250 mm</t>
  </si>
  <si>
    <t>36.2.1.13.</t>
  </si>
  <si>
    <t>Držač vrećica otopina, fizioloških tekućina i sl. Postava na bočnu, stražnju stranu kolica. Sa 4 kuke. Mogućnost podešavanja visine.</t>
  </si>
  <si>
    <t>36.2.2.</t>
  </si>
  <si>
    <t>36.2.2.1.</t>
  </si>
  <si>
    <t>36.2.2.2.</t>
  </si>
  <si>
    <t>36.2.2.3.</t>
  </si>
  <si>
    <t>36.2.2.4.</t>
  </si>
  <si>
    <t>36.2.2.5.</t>
  </si>
  <si>
    <t>36.2.2.6.</t>
  </si>
  <si>
    <t>36.2.2.7.</t>
  </si>
  <si>
    <t>36.2.2.8.</t>
  </si>
  <si>
    <t>36.2.2.9.</t>
  </si>
  <si>
    <t>36.2.2.10.</t>
  </si>
  <si>
    <t>36.2.2.11.</t>
  </si>
  <si>
    <t>36.2.2.12.</t>
  </si>
  <si>
    <t>36.2.2.13.</t>
  </si>
  <si>
    <t>36.2.3.</t>
  </si>
  <si>
    <t>36.2.3.1.</t>
  </si>
  <si>
    <t>HDTV kompatibilan - min. 1.080 efektivnih scanning linija (1080/50i)</t>
  </si>
  <si>
    <t>36.2.3.2.</t>
  </si>
  <si>
    <t>16:9 i 16:10 izlaz za HDTV monitor, kompatibilan sa analognim, HD-SDI  i DVI izlazom</t>
  </si>
  <si>
    <t>36.2.3.3.</t>
  </si>
  <si>
    <t>Funkcija Narrow Band Imaging (NBI) ili odgovarajuća funkcija za raspoznavanje manjih kapilara i krvnih žila površine tkiva i sluznice, promjena na tkivu i upalnih procesa</t>
  </si>
  <si>
    <t>36.2.3.4.</t>
  </si>
  <si>
    <t>Moguća primjena u kirurškoj endoskopiji/gastroenterologiji i sl.</t>
  </si>
  <si>
    <t>36.2.3.5.</t>
  </si>
  <si>
    <t>Mogućnost spajanja 1CCD ili 3CCD glava kamera, fleksibilnih videoendoskopa, videolaparoskopa i dr.</t>
  </si>
  <si>
    <t>36.2.3.6.</t>
  </si>
  <si>
    <t>Mogućnost nadogradnje u 3D opciju gledanja i ugradnje u integriranu operacijsku salu</t>
  </si>
  <si>
    <t>36.2.3.7.</t>
  </si>
  <si>
    <t xml:space="preserve">Izlazi: </t>
  </si>
  <si>
    <t>36.2.3.7.1.</t>
  </si>
  <si>
    <t xml:space="preserve">Analogni HDTV izlazni signal: RGB ili YPbPr (1080/50i: PAL) </t>
  </si>
  <si>
    <t>36.2.3.7.2.</t>
  </si>
  <si>
    <t>Analogni SDTV izlazni signal: VBS kompozitni, Y/C i RGB, mogući simultani izlazi</t>
  </si>
  <si>
    <t>36.2.3.7.3.</t>
  </si>
  <si>
    <t>Digitalni izlazni signal: HD-SDI (SMTPE 292M), SD-SDI (SMPTE 259M), DV (IEEE 1394), DVI (WUXGA, 1080p ili SXGA)</t>
  </si>
  <si>
    <t>36.2.3.8.</t>
  </si>
  <si>
    <t>Za podešavanje balansa bijele boje moguće je koristiti odgovarajući gumb na prednjem panelu.</t>
  </si>
  <si>
    <t>36.2.3.9.</t>
  </si>
  <si>
    <t>Podešavanje intenziteta i tona boje: Crvena/Plava/Krom u ±8 koraka.</t>
  </si>
  <si>
    <t>36.2.3.10.</t>
  </si>
  <si>
    <t>Mogućnost prikazivanja sheme 'Color bar' ili '50% bijele boje' na zaslonu.</t>
  </si>
  <si>
    <t>36.2.3.11.</t>
  </si>
  <si>
    <t>Automatska kontrola signala (automatic gain control - AGC): slika može elektronski biti pojačana kada je neadekvatno svjetlo ili kada je distalni kraj endoskopa predaleko od objekta promatranja.</t>
  </si>
  <si>
    <t>36.2.3.12.</t>
  </si>
  <si>
    <t>3 stupnja kontrasta: normalni, visoki - tamna područja su tamnija, a svjetle površine su svjetlije nego kod normalne slike i niski - tamna područja su svjetlija, a svjetle površine su tamnije u odnosu na normalnu sliku.</t>
  </si>
  <si>
    <t>36.2.3.13.</t>
  </si>
  <si>
    <t>Mod izoštravanja/poboljšavanja slike: min. tri stupnja poboljšanja slike</t>
  </si>
  <si>
    <t>36.2.3.14.</t>
  </si>
  <si>
    <t xml:space="preserve">Pre-freeze metoda zamrzavanja slike koja odabire najjasniju sliku između svih slika snimljenih u zadanom vremenskom razdoblju prije zamrzavanja </t>
  </si>
  <si>
    <t>36.2.3.15.</t>
  </si>
  <si>
    <t>Fog-free funkcija automatskog odmagljivanja endoskopa za čistu sliku.</t>
  </si>
  <si>
    <t>36.2.3.16.</t>
  </si>
  <si>
    <t>Mogućnost daljinskog upravljanja sljedećom opremom: monitor, DVR, video printer, sustav za arhiviranje slika</t>
  </si>
  <si>
    <t>36.2.3.17.</t>
  </si>
  <si>
    <t>Funkcije daljinskih tipki na endoskopu mogu se postaviti u korisničkim postavkama</t>
  </si>
  <si>
    <t>36.2.3.18.</t>
  </si>
  <si>
    <t>3 iris moda: auto (svjetlina bazirana i podešena prema svjetlini centra slike i prosjeka okolnog područja slike) / vrh (svjetlina bazirana i podešena prema najsvjetlijem dijelu endoskopske slike) / prosječan (svjetlina bazirana i podešena prema prosječnoj svjetlini cijele endoskopske slike)</t>
  </si>
  <si>
    <t>36.2.3.19.</t>
  </si>
  <si>
    <t>Fukcija prikaza 'Slike u slici' (istovremeno prikazivanje dviju slika na monitoru - npr. paralelno praćenje laparoskopske i koledokoskopske slike)</t>
  </si>
  <si>
    <t>36.2.3.20.</t>
  </si>
  <si>
    <t>Mogućnost odabira veličine i pozicije endoskopske slike</t>
  </si>
  <si>
    <t>36.2.3.21.</t>
  </si>
  <si>
    <t>Mogućnost zamrzavanja endoskopske slike</t>
  </si>
  <si>
    <t>36.2.3.22.</t>
  </si>
  <si>
    <t>Sistem uključuje prijenosni medij za pohranjivanje i prijenos podataka. Podržani formati za pohranjivanje: TIFF/JPEG. Kapacitet spremanja do 230 slika u TIFF i do 2050 u JPEG formatu.</t>
  </si>
  <si>
    <t>36.2.3.23.</t>
  </si>
  <si>
    <t>Mogućnost upisa osnovnih podataka za min. 50 pacijenata (identifikac. broj pacijenta, ime pacijenta, spol i dob, datum rođenja) te prikazivanja istih na monitoru.</t>
  </si>
  <si>
    <t>36.2.3.24.</t>
  </si>
  <si>
    <t>Mogućnost pohranjivanja do 20 korisničkih postavki te individualno podešavanje postavki za svakog operatera posebno.</t>
  </si>
  <si>
    <t>36.2.3.25.</t>
  </si>
  <si>
    <t>Korisničke postavke koje se pohranjuju nakon isključivanja video procesora: ton boje, iris, mod izoštravanja, mod poboljšanja boje, kontrast, AGC, mod boje, balans bijele boje</t>
  </si>
  <si>
    <t>36.2.3.26.</t>
  </si>
  <si>
    <t>Prikaz sljedećih informacija na monitoru: podaci o pacijentu, vrijeme snimanja, komentari, status snimanja dodatne opreme, podaci o izoštravanju strukture i rubova slike, omjer uvećanja slike (zoom), način boje, fokus</t>
  </si>
  <si>
    <t>36.2.3.27.</t>
  </si>
  <si>
    <t>Mogućnost odabira izbornika na hrvatskom jeziku te upis dijakritičkih znakova preko tipkovnice.</t>
  </si>
  <si>
    <t>36.2.3.28.</t>
  </si>
  <si>
    <t>Isporuku kompletirati sa tipkovnicom, video kablovima za spajanje na monitor, sinhronizacijskim kablom za izvor svjeta za automatsku regulaciju osvjetljenja, te ostalim potrebnim kablovima.</t>
  </si>
  <si>
    <t>36.2.4.</t>
  </si>
  <si>
    <t>36.2.4.1.</t>
  </si>
  <si>
    <t>36.2.4.2.</t>
  </si>
  <si>
    <t>36.2.4.3.</t>
  </si>
  <si>
    <t>36.2.4.4.</t>
  </si>
  <si>
    <t>36.2.4.4.1.</t>
  </si>
  <si>
    <t>36.2.4.4.2.</t>
  </si>
  <si>
    <t>36.2.4.4.3.</t>
  </si>
  <si>
    <t>36.2.4.5.</t>
  </si>
  <si>
    <t>36.2.4.6.</t>
  </si>
  <si>
    <t>36.2.4.7.</t>
  </si>
  <si>
    <t>36.2.4.8.</t>
  </si>
  <si>
    <t>36.2.4.9.</t>
  </si>
  <si>
    <t>36.2.5.</t>
  </si>
  <si>
    <t>KSENONSKI IZVOR SVJETLA, 300 W</t>
  </si>
  <si>
    <t>36.2.5.1.</t>
  </si>
  <si>
    <t>Ksenon lampa 300W</t>
  </si>
  <si>
    <t>36.2.5.2.</t>
  </si>
  <si>
    <t>Prosječni vijek trajanja ksenon lampe: oko 500 sati</t>
  </si>
  <si>
    <t>36.2.5.3.</t>
  </si>
  <si>
    <t>Rezervna halogena lampa od 35W prosječnog vijeka trajanja min. 500 sati</t>
  </si>
  <si>
    <t>36.2.5.4.</t>
  </si>
  <si>
    <t>36.2.5.5.</t>
  </si>
  <si>
    <t>Indikatori na prednjem panelu za rezervnu lampu, NBI ili sličnu funkciju i PDD način promatranja</t>
  </si>
  <si>
    <t>36.2.5.6.</t>
  </si>
  <si>
    <t>Automatsko podešavanje osvjetljenja (sinhronizacijski kabel za spajanje procesora kamere i izvora svjetla za automatsku regulaciju osvjetljenja)</t>
  </si>
  <si>
    <t>36.2.5.7.</t>
  </si>
  <si>
    <t>Automatsko podešavanje intenziteta u min. 17 koraka</t>
  </si>
  <si>
    <t>36.2.5.8.</t>
  </si>
  <si>
    <t>36.2.5.9.</t>
  </si>
  <si>
    <t>Spremanje korisničkih postavki i nakon isključivanja izvora svjetla</t>
  </si>
  <si>
    <t>36.2.5.10.</t>
  </si>
  <si>
    <t>Mogućnost odabira između normalnog i visokog intenziteta rada</t>
  </si>
  <si>
    <t>36.2.6.</t>
  </si>
  <si>
    <t>VISOKO PROTOČNI INSUFLATOR CO2 plina</t>
  </si>
  <si>
    <t>36.2.6.1.</t>
  </si>
  <si>
    <t>Brzina punjenja do 45L/min, uključujući i brzinu 45L/min.</t>
  </si>
  <si>
    <t>36.2.6.2.</t>
  </si>
  <si>
    <t>Digitalni zaslon za jasni prikaz i praćenje tlaka, brzine protoka, volumena i kapaciteta boce sa CO2 u realnom vremenu</t>
  </si>
  <si>
    <t>36.2.6.3.</t>
  </si>
  <si>
    <t>Svjetlosni i zvučni alarmi upozorenja za: 1. izrazito povećanje pritiska u abdomenu; 2. oštećenje ili začepljenje insuflacijskih/sukcijskih crijeva; 3. nedovoljni dotok plina</t>
  </si>
  <si>
    <t>36.2.6.4.</t>
  </si>
  <si>
    <t>Mogućnost elektronskog povezivanja na elektrokirurški generator za automatsko usisavanje dima, npr. kod laparoskopskih operacija - neovisno podešavanje brzine usisa dima na prednjem panelu insuflatora.</t>
  </si>
  <si>
    <t>36.2.6.5.</t>
  </si>
  <si>
    <t>2 načina upuhivanja ovisno o veličini šupljine: mali (za šupljine manje od abdomena) i normalni za abdominalne šupljine</t>
  </si>
  <si>
    <t>36.2.6.6.</t>
  </si>
  <si>
    <t xml:space="preserve">Najmanje 3 brzine upuhivanja za svaki način: visoka, srednja i niska </t>
  </si>
  <si>
    <t>36.2.6.7.</t>
  </si>
  <si>
    <t>Automatska kontrola abdominalnog pritiska: 3 do 25 mmHg i automatska insuflacija/sukcija kod odstupanja od zadanih parametara</t>
  </si>
  <si>
    <t>36.2.6.8.</t>
  </si>
  <si>
    <t>Višekratno crijevo za insuflaciju sa potrebnim adapterima za veress iglu/troakar</t>
  </si>
  <si>
    <t>36.2.6.9.</t>
  </si>
  <si>
    <t>Višekratno crijevo za sukciju sa potrebnim adapterima za veress iglu/troakar</t>
  </si>
  <si>
    <t>36.2.6.10.</t>
  </si>
  <si>
    <t>Crijevo za povezivanje na bocu sa CO2, DIN standard</t>
  </si>
  <si>
    <t>36.2.6.11.</t>
  </si>
  <si>
    <t>Filter, sterilni, za insuflaciju, paket od 10 komada</t>
  </si>
  <si>
    <t>36.2.7.</t>
  </si>
  <si>
    <t>VISOKOFREKVENTNI ELEKTROKIRURŠKI GENERATOR IZLAZNE SNAGE MINIMALNO 320W</t>
  </si>
  <si>
    <t>36.2.7.1.</t>
  </si>
  <si>
    <t>Za primjenu u otvorenim, laparoskopskim i endoskopskim zahvatima</t>
  </si>
  <si>
    <t>36.2.7.2.</t>
  </si>
  <si>
    <t xml:space="preserve">Tri načina primjene: monopolarno, bipolarno i u fiziološkoj otopini </t>
  </si>
  <si>
    <t>36.2.7.3.</t>
  </si>
  <si>
    <t>Mogućnost nadogradnje s ultrazvučnim generatorom te rada u načinu ultrazvučni rezač/bipolarna koagulacija</t>
  </si>
  <si>
    <t>36.2.7.4.</t>
  </si>
  <si>
    <t xml:space="preserve">Mogućnost automatske sukcije dima kod laparoskopskih zahvata </t>
  </si>
  <si>
    <t>36.2.7.5.</t>
  </si>
  <si>
    <t>Mogućnost ugradnje u integriranu operacijsku salu</t>
  </si>
  <si>
    <t>36.2.7.6.</t>
  </si>
  <si>
    <t>Izlazna snaga prilagodljiva tkivu za primjenu optimalne razine energije i kontrolirano i precizno rezanje</t>
  </si>
  <si>
    <t>36.2.7.7.</t>
  </si>
  <si>
    <t>Zaslon osjetljiv na dodir za upravljanje uređajem i prikaz odabranog načina rada, prikaz izlazne snage, vrstu primjene, vrstu priključnih instrumenata i sl.</t>
  </si>
  <si>
    <t>36.2.7.8.</t>
  </si>
  <si>
    <t xml:space="preserve">Plug &amp; play funkcija prepoznavanja instrumenta </t>
  </si>
  <si>
    <t>36.2.7.9.</t>
  </si>
  <si>
    <t>Utičnice za pribor kompatibilne sa najraširenijim međunarodnim standardima</t>
  </si>
  <si>
    <t>36.2.7.10.</t>
  </si>
  <si>
    <t>Kontrola rada putem ručnog držača noža i nožne papučice</t>
  </si>
  <si>
    <t>36.2.7.11.</t>
  </si>
  <si>
    <t>Mogućnost memoriranja min. 30 različitih postavki</t>
  </si>
  <si>
    <t>36.2.7.12.</t>
  </si>
  <si>
    <t>Automatska detekcija greške</t>
  </si>
  <si>
    <t>36.2.7.13.</t>
  </si>
  <si>
    <t>Postavke za autostart i autostop funkcije</t>
  </si>
  <si>
    <t>36.2.7.14.</t>
  </si>
  <si>
    <t>Nožna papučica za upravljanje generatorom, rezanje, koagulaciju, sa priključnim kabelom</t>
  </si>
  <si>
    <t>36.2.7.15.</t>
  </si>
  <si>
    <t>MONOPOLARNI NAČIN RADA</t>
  </si>
  <si>
    <t>36.2.7.15.1.</t>
  </si>
  <si>
    <t>Rezanje min. 4 načina snage 150 do 300 W</t>
  </si>
  <si>
    <t>36.2.7.15.2.</t>
  </si>
  <si>
    <t>Koagulacija min. 4 načina snage 120 do 200 W</t>
  </si>
  <si>
    <t>36.2.7.16.</t>
  </si>
  <si>
    <t>BIPOLARNI NAČIN RADA</t>
  </si>
  <si>
    <t>36.2.7.16.1.</t>
  </si>
  <si>
    <t>Rezanje min. 1 način snage min. 100 W</t>
  </si>
  <si>
    <t>36.2.7.16.2.</t>
  </si>
  <si>
    <t>Koagulacija min. 5 načina snage 40 do 120 W</t>
  </si>
  <si>
    <t>36.2.7.17.</t>
  </si>
  <si>
    <t xml:space="preserve">BIPOLARNI ZAHVATI U FIZOLOŠKOJ OTOPINI </t>
  </si>
  <si>
    <t>36.2.7.17.1.</t>
  </si>
  <si>
    <t>Rezanje snage min. 320 W</t>
  </si>
  <si>
    <t>36.2.7.17.2.</t>
  </si>
  <si>
    <t>Koagulacija snage min. 200 W</t>
  </si>
  <si>
    <t>36.2.8 .</t>
  </si>
  <si>
    <t>Univerzalni banana adapter za spajanje monopolarnih kablova drugih proizvođača na kutor. Višekratan, autoklavabilan.</t>
  </si>
  <si>
    <t>36.2.9.</t>
  </si>
  <si>
    <t>Pacijent ploče, jednokratne, pakiranje 10 kom</t>
  </si>
  <si>
    <t>36.2.10.</t>
  </si>
  <si>
    <t>Kabel za jednokratne pacijent ploče. Pakiranje 1 kom.</t>
  </si>
  <si>
    <t>36.2.11.</t>
  </si>
  <si>
    <t>Komunikacijski kabel za spajanje elektrokirurškog generatora sa insuflatorom za funkciju automatske evakuacije dima i aerosola kod laparoskopskih operacija.</t>
  </si>
  <si>
    <t>36.2.12.</t>
  </si>
  <si>
    <t>LAPAROSKOPSKA PUMPA ZA IRIGACIJU/ISPIRANJE</t>
  </si>
  <si>
    <t>36.2.12.1.</t>
  </si>
  <si>
    <t>Protok 0-1800 ml/min</t>
  </si>
  <si>
    <t>36.2.12.2.</t>
  </si>
  <si>
    <t>Maksimalni tlak 400 mm Hg</t>
  </si>
  <si>
    <t>36.2.12.3.</t>
  </si>
  <si>
    <t>Zaštita od prekoračenja tlaka automatskim zaustavljanjem motora kada tlak prijeđe granicu od 500 mm Hg</t>
  </si>
  <si>
    <t>36.2.12.4.</t>
  </si>
  <si>
    <t>Mogućnost sukcije putem spajanja na centralni sustav za sukciju ili na sukcijsku pumpu.</t>
  </si>
  <si>
    <t>36.2.12.5.</t>
  </si>
  <si>
    <t>Uključuje set za spajanje na infuzijski stalak ili na šipku/nosač na kolicima.</t>
  </si>
  <si>
    <t>36.2.12.6.</t>
  </si>
  <si>
    <t>Set irigaijskih crijeva, Y-oblika sa 2 kanile za spajanje na dvije vrećice otopine. Višekratna, autoklavna.</t>
  </si>
  <si>
    <t>36.2.13.</t>
  </si>
  <si>
    <t>Kontrolna ručica instrumenta za sukciju/irigaciju. Mogućnost spajanja sukcijsko-irigacijske laparoskopske cijevi promjera 3, 5 ili 10 mm.  Višekratna, autoklavna</t>
  </si>
  <si>
    <t>36.2.14.</t>
  </si>
  <si>
    <t>Sukcijsko irigacijska laparoskopska cijev promjera 10 mm, višekratna, autoklavna.</t>
  </si>
  <si>
    <t>36.2.15.</t>
  </si>
  <si>
    <t>Sukcijsko irigacijska laparoskopska cijev promjera 5 mm, višekratna, autoklavna.</t>
  </si>
  <si>
    <t>36.2.16.</t>
  </si>
  <si>
    <t xml:space="preserve">PUMPA ZA DISTENZIJU UTERUSA                                                                                                        </t>
  </si>
  <si>
    <t>36.2.16.1.</t>
  </si>
  <si>
    <t>S digitalnim zaslonom na dodir za definiranje i kontrolu zadanog pritiska i trenutnog pritiska te zadanog protoka i trenutnog protoka</t>
  </si>
  <si>
    <t>36.2.16.2.</t>
  </si>
  <si>
    <t>Zvučni i svjetlosni alarmi kod prekoračenja tlaka, perforacije i gubitka tekućine</t>
  </si>
  <si>
    <t>36.2.16.3.</t>
  </si>
  <si>
    <t>Protok: 30-500 ml/min</t>
  </si>
  <si>
    <t>36.2.16.4.</t>
  </si>
  <si>
    <t>Pritisak: 35-150 mm Hg</t>
  </si>
  <si>
    <t>36.2.16.5.</t>
  </si>
  <si>
    <t>Automatsko prepoznavanje priključenog instrumenta</t>
  </si>
  <si>
    <t>36.2.16.6.</t>
  </si>
  <si>
    <t>Zatvoreni sustav mjerenja gubitka tekućine, točno praćenje tlaka i višestruki alarmi za povećanu sigurnost pacijenta</t>
  </si>
  <si>
    <t>36.2.16.7.</t>
  </si>
  <si>
    <t>Set ulaznih crijeva za dvije irigacijske vrećice, višekratna.</t>
  </si>
  <si>
    <t>36.2.16.8.</t>
  </si>
  <si>
    <t>Izlazno crijevo, od histeroskopa do kolekcionog kontejnera, dužine 0.6 m, silikonsko, višekratno, autoklavibilno</t>
  </si>
  <si>
    <t>36.2.17.</t>
  </si>
  <si>
    <t>HDTV LAPAROSKP, 10 mm, 30° kut gledanja</t>
  </si>
  <si>
    <t>36.2.17.1.</t>
  </si>
  <si>
    <t>Kompatibilan s HDTV tehnologijom slike visoke rezolucije bez odbljesaka.</t>
  </si>
  <si>
    <t>36.2.17.2.</t>
  </si>
  <si>
    <t>Radna dužina min. 310 mm.</t>
  </si>
  <si>
    <t>36.2.17.3.</t>
  </si>
  <si>
    <t>Puni ekran, bez distorzije.</t>
  </si>
  <si>
    <t>36.2.17.4.</t>
  </si>
  <si>
    <t>Isporuka uključuje i autoklavnu posudu za pohranu i sterilizaciju 2 ( dvije) optike</t>
  </si>
  <si>
    <t>36.2.17.5.</t>
  </si>
  <si>
    <t>2-godišnja garancija na autoklaviranje</t>
  </si>
  <si>
    <t>36.2.18.</t>
  </si>
  <si>
    <t>Svjetlosni kabel za laparoskop od 10 mm, dužine 3 m, autoklavan.</t>
  </si>
  <si>
    <t>36.2.19.</t>
  </si>
  <si>
    <t>Teleskop za histeroskopiju, 4 mm, 30° kut gledanja</t>
  </si>
  <si>
    <t>36.2.19.1.</t>
  </si>
  <si>
    <t xml:space="preserve">2-godišnja garancija na autoklaviranje. </t>
  </si>
  <si>
    <t>36.2.19.2.</t>
  </si>
  <si>
    <t>36.2.20.</t>
  </si>
  <si>
    <t>Svjetlosni kabel, za teleskop promjera 4 mm, dužine 3 m, autoklavan</t>
  </si>
  <si>
    <t>UKUPNO:</t>
  </si>
  <si>
    <t>PDV:</t>
  </si>
  <si>
    <t>UKUPNO S PDV-om:</t>
  </si>
  <si>
    <t>NARUČITELJ: OPĆA BOLNICA VIROVITICA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</si>
</sst>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&quot;#,##0.00&quot;    &quot;;&quot;-&quot;#,##0.00&quot;    &quot;;&quot; -&quot;00&quot;    &quot;;&quot; &quot;@&quot; &quot;"/>
    <numFmt numFmtId="165" formatCode="d&quot;.&quot;m&quot;.&quot;yyyy"/>
    <numFmt numFmtId="166" formatCode="d&quot;.&quot;mmm"/>
    <numFmt numFmtId="167" formatCode="#,##0.00&quot; &quot;[$kn-41A]"/>
  </numFmts>
  <fonts count="6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86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/>
    <xf numFmtId="0" fontId="0" fillId="0" borderId="0" xfId="0" applyFill="1"/>
    <xf numFmtId="2" fontId="0" fillId="0" borderId="0" xfId="0" applyNumberFormat="1" applyFill="1"/>
    <xf numFmtId="0" fontId="0" fillId="0" borderId="0" xfId="0" applyAlignment="1">
      <alignment horizontal="left"/>
    </xf>
    <xf numFmtId="2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0" fontId="2" fillId="0" borderId="1" xfId="0" applyFont="1" applyBorder="1"/>
    <xf numFmtId="2" fontId="2" fillId="0" borderId="1" xfId="0" applyNumberFormat="1" applyFont="1" applyBorder="1"/>
    <xf numFmtId="4" fontId="2" fillId="0" borderId="1" xfId="4" applyNumberFormat="1" applyFont="1" applyFill="1" applyBorder="1" applyAlignment="1"/>
    <xf numFmtId="2" fontId="2" fillId="0" borderId="0" xfId="0" applyNumberFormat="1" applyFont="1"/>
    <xf numFmtId="164" fontId="2" fillId="0" borderId="0" xfId="1" applyFont="1"/>
    <xf numFmtId="0" fontId="3" fillId="0" borderId="0" xfId="0" applyFont="1" applyAlignment="1">
      <alignment horizontal="left"/>
    </xf>
    <xf numFmtId="0" fontId="3" fillId="0" borderId="1" xfId="0" applyFont="1" applyBorder="1"/>
    <xf numFmtId="2" fontId="3" fillId="0" borderId="1" xfId="0" applyNumberFormat="1" applyFont="1" applyBorder="1"/>
    <xf numFmtId="4" fontId="3" fillId="0" borderId="1" xfId="4" applyNumberFormat="1" applyFont="1" applyFill="1" applyBorder="1" applyAlignment="1"/>
    <xf numFmtId="0" fontId="3" fillId="0" borderId="0" xfId="0" applyFont="1"/>
    <xf numFmtId="0" fontId="3" fillId="0" borderId="0" xfId="4" applyFont="1" applyFill="1" applyAlignment="1"/>
    <xf numFmtId="0" fontId="3" fillId="0" borderId="0" xfId="4" applyFont="1" applyFill="1" applyAlignment="1" applyProtection="1"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4" applyFont="1" applyFill="1" applyAlignment="1">
      <alignment horizontal="left"/>
    </xf>
    <xf numFmtId="0" fontId="3" fillId="0" borderId="0" xfId="4" applyFont="1" applyFill="1" applyAlignment="1" applyProtection="1">
      <alignment horizontal="left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 applyProtection="1">
      <alignment horizontal="left" vertical="center" wrapText="1"/>
      <protection locked="0"/>
    </xf>
    <xf numFmtId="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 applyProtection="1">
      <alignment horizontal="right" vertical="center"/>
      <protection locked="0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3" fillId="0" borderId="2" xfId="2" applyFont="1" applyFill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 applyProtection="1">
      <alignment horizontal="justify" vertical="center"/>
      <protection locked="0"/>
    </xf>
    <xf numFmtId="0" fontId="2" fillId="0" borderId="2" xfId="2" applyFont="1" applyFill="1" applyBorder="1" applyAlignment="1">
      <alignment vertical="center" wrapText="1"/>
    </xf>
    <xf numFmtId="0" fontId="2" fillId="0" borderId="2" xfId="2" applyFont="1" applyFill="1" applyBorder="1" applyAlignment="1" applyProtection="1">
      <alignment vertical="center" wrapText="1"/>
      <protection locked="0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2" fontId="2" fillId="0" borderId="2" xfId="3" applyNumberFormat="1" applyFont="1" applyFill="1" applyBorder="1" applyAlignment="1">
      <alignment horizontal="left" vertical="center" wrapText="1"/>
    </xf>
    <xf numFmtId="2" fontId="2" fillId="0" borderId="2" xfId="3" applyNumberFormat="1" applyFont="1" applyFill="1" applyBorder="1" applyAlignment="1" applyProtection="1">
      <alignment horizontal="left" vertical="center" wrapText="1"/>
      <protection locked="0"/>
    </xf>
    <xf numFmtId="0" fontId="2" fillId="0" borderId="2" xfId="3" applyFont="1" applyFill="1" applyBorder="1" applyAlignment="1">
      <alignment horizontal="center" vertical="center" wrapText="1"/>
    </xf>
    <xf numFmtId="2" fontId="2" fillId="0" borderId="2" xfId="3" applyNumberFormat="1" applyFont="1" applyFill="1" applyBorder="1" applyAlignment="1">
      <alignment vertical="center" wrapText="1"/>
    </xf>
    <xf numFmtId="2" fontId="2" fillId="0" borderId="2" xfId="3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>
      <alignment horizontal="center" vertical="center"/>
    </xf>
    <xf numFmtId="1" fontId="3" fillId="0" borderId="0" xfId="4" applyNumberFormat="1" applyFont="1" applyFill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vertical="center"/>
      <protection locked="0"/>
    </xf>
    <xf numFmtId="167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 applyProtection="1">
      <alignment vertical="center"/>
      <protection locked="0"/>
    </xf>
    <xf numFmtId="167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</cellXfs>
  <cellStyles count="5">
    <cellStyle name="Normal 2" xfId="2"/>
    <cellStyle name="Normal_Sheet1" xfId="3"/>
    <cellStyle name="Normalno" xfId="0" builtinId="0" customBuiltin="1"/>
    <cellStyle name="Normalno 2" xfId="4"/>
    <cellStyle name="Zarez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4"/>
  <sheetViews>
    <sheetView tabSelected="1" workbookViewId="0">
      <selection activeCell="M12" sqref="M12"/>
    </sheetView>
  </sheetViews>
  <sheetFormatPr defaultRowHeight="15" x14ac:dyDescent="0.25"/>
  <cols>
    <col min="1" max="1" width="9.140625" customWidth="1"/>
    <col min="2" max="2" width="10.7109375" customWidth="1"/>
    <col min="3" max="9" width="9.140625" customWidth="1"/>
    <col min="10" max="10" width="19.85546875" customWidth="1"/>
    <col min="11" max="11" width="9.140625" customWidth="1"/>
  </cols>
  <sheetData>
    <row r="1" spans="2:11" x14ac:dyDescent="0.25">
      <c r="B1" s="1" t="s">
        <v>2328</v>
      </c>
      <c r="C1" s="1"/>
      <c r="D1" s="1"/>
      <c r="E1" s="1"/>
      <c r="F1" s="2"/>
      <c r="G1" s="1"/>
      <c r="H1" s="2"/>
      <c r="I1" s="1"/>
      <c r="J1" s="1"/>
      <c r="K1" s="3"/>
    </row>
    <row r="2" spans="2:11" x14ac:dyDescent="0.25">
      <c r="B2" s="1"/>
      <c r="C2" s="1"/>
      <c r="D2" s="1"/>
      <c r="E2" s="1"/>
      <c r="F2" s="2"/>
      <c r="G2" s="1"/>
      <c r="H2" s="2"/>
      <c r="I2" s="1"/>
      <c r="J2" s="1"/>
      <c r="K2" s="3"/>
    </row>
    <row r="3" spans="2:11" x14ac:dyDescent="0.25">
      <c r="B3" s="1"/>
      <c r="C3" s="1"/>
      <c r="D3" s="1"/>
      <c r="E3" s="1"/>
      <c r="F3" s="2"/>
      <c r="G3" s="1"/>
      <c r="H3" s="2"/>
      <c r="I3" s="1"/>
      <c r="J3" s="1"/>
      <c r="K3" s="3"/>
    </row>
    <row r="4" spans="2:11" x14ac:dyDescent="0.25">
      <c r="B4" s="1" t="s">
        <v>0</v>
      </c>
      <c r="C4" s="1" t="s">
        <v>1</v>
      </c>
      <c r="D4" s="1"/>
      <c r="E4" s="1"/>
      <c r="F4" s="2"/>
      <c r="G4" s="1"/>
      <c r="H4" s="2"/>
      <c r="I4" s="1"/>
      <c r="J4" s="1"/>
      <c r="K4" s="3"/>
    </row>
    <row r="5" spans="2:11" x14ac:dyDescent="0.25">
      <c r="B5" s="1"/>
      <c r="C5" s="1" t="s">
        <v>2</v>
      </c>
      <c r="D5" s="1"/>
      <c r="E5" s="1"/>
      <c r="F5" s="2"/>
      <c r="G5" s="1"/>
      <c r="H5" s="2"/>
      <c r="I5" s="1"/>
      <c r="J5" s="1"/>
      <c r="K5" s="3"/>
    </row>
    <row r="6" spans="2:11" x14ac:dyDescent="0.25">
      <c r="B6" s="1"/>
      <c r="C6" s="1" t="s">
        <v>3</v>
      </c>
      <c r="D6" s="1"/>
      <c r="E6" s="1"/>
      <c r="F6" s="2"/>
      <c r="G6" s="1"/>
      <c r="H6" s="2"/>
      <c r="I6" s="1"/>
      <c r="J6" s="1"/>
      <c r="K6" s="3"/>
    </row>
    <row r="7" spans="2:11" x14ac:dyDescent="0.25">
      <c r="B7" s="4"/>
      <c r="C7" s="4"/>
      <c r="D7" s="4"/>
      <c r="E7" s="4"/>
      <c r="F7" s="5"/>
      <c r="G7" s="4"/>
      <c r="H7" s="5"/>
      <c r="I7" s="4"/>
      <c r="J7" s="4"/>
      <c r="K7" s="4"/>
    </row>
    <row r="8" spans="2:11" x14ac:dyDescent="0.25">
      <c r="B8" s="1"/>
      <c r="C8" s="4"/>
      <c r="D8" s="1"/>
      <c r="E8" s="4"/>
      <c r="F8" s="5"/>
      <c r="G8" s="4"/>
      <c r="H8" s="5"/>
      <c r="I8" s="4"/>
      <c r="J8" s="4"/>
      <c r="K8" s="4"/>
    </row>
    <row r="9" spans="2:11" x14ac:dyDescent="0.25">
      <c r="B9" s="1"/>
      <c r="C9" s="4"/>
      <c r="D9" s="1"/>
      <c r="E9" s="4"/>
      <c r="F9" s="5"/>
      <c r="G9" s="4"/>
      <c r="H9" s="5"/>
      <c r="I9" s="4"/>
      <c r="J9" s="4"/>
      <c r="K9" s="4"/>
    </row>
    <row r="10" spans="2:11" x14ac:dyDescent="0.25">
      <c r="B10" s="1"/>
      <c r="C10" s="4"/>
      <c r="D10" s="1"/>
      <c r="E10" s="4"/>
      <c r="F10" s="5"/>
      <c r="G10" s="4"/>
      <c r="H10" s="5"/>
      <c r="I10" s="4"/>
      <c r="J10" s="4"/>
      <c r="K10" s="4"/>
    </row>
    <row r="13" spans="2:11" x14ac:dyDescent="0.25">
      <c r="B13" s="84" t="s">
        <v>4</v>
      </c>
      <c r="C13" s="84"/>
      <c r="D13" s="84"/>
      <c r="E13" s="84"/>
      <c r="F13" s="84"/>
      <c r="G13" s="84"/>
      <c r="H13" s="84"/>
      <c r="I13" s="84"/>
      <c r="J13" s="84"/>
    </row>
    <row r="16" spans="2:11" x14ac:dyDescent="0.25">
      <c r="B16" s="6"/>
      <c r="C16" s="3" t="s">
        <v>5</v>
      </c>
      <c r="F16" s="7"/>
      <c r="H16" s="7"/>
      <c r="J16" s="8"/>
    </row>
    <row r="17" spans="2:11" x14ac:dyDescent="0.25">
      <c r="B17" s="6"/>
      <c r="C17" t="s">
        <v>6</v>
      </c>
      <c r="D17" t="s">
        <v>7</v>
      </c>
      <c r="F17" s="7"/>
      <c r="H17" s="7"/>
      <c r="J17" s="8"/>
    </row>
    <row r="18" spans="2:11" x14ac:dyDescent="0.25">
      <c r="B18" s="6"/>
      <c r="F18" s="7"/>
      <c r="H18" s="7"/>
      <c r="J18" s="8"/>
    </row>
    <row r="19" spans="2:11" x14ac:dyDescent="0.25">
      <c r="B19" s="6"/>
      <c r="F19" s="7"/>
      <c r="H19" s="7"/>
      <c r="J19" s="8"/>
    </row>
    <row r="20" spans="2:11" x14ac:dyDescent="0.25">
      <c r="B20" s="6"/>
      <c r="F20" s="7"/>
      <c r="H20" s="7"/>
    </row>
    <row r="21" spans="2:11" x14ac:dyDescent="0.25">
      <c r="B21" s="6"/>
      <c r="F21" s="7"/>
      <c r="H21" s="7"/>
    </row>
    <row r="22" spans="2:11" x14ac:dyDescent="0.25">
      <c r="B22" s="9"/>
      <c r="C22" s="10" t="s">
        <v>8</v>
      </c>
      <c r="D22" s="10"/>
      <c r="E22" s="10"/>
      <c r="F22" s="11"/>
      <c r="G22" s="10"/>
      <c r="H22" s="11"/>
      <c r="I22" s="10"/>
      <c r="J22" s="12">
        <f>'GRUPA_3_-MEDICINSKA_OPREMA'!I1336</f>
        <v>0</v>
      </c>
      <c r="K22" s="3"/>
    </row>
    <row r="23" spans="2:11" x14ac:dyDescent="0.25">
      <c r="B23" s="9"/>
      <c r="C23" s="3"/>
      <c r="D23" s="3"/>
      <c r="E23" s="3"/>
      <c r="F23" s="13"/>
      <c r="G23" s="3"/>
      <c r="H23" s="13"/>
      <c r="I23" s="3"/>
      <c r="J23" s="14"/>
      <c r="K23" s="3"/>
    </row>
    <row r="24" spans="2:11" x14ac:dyDescent="0.25">
      <c r="B24" s="9"/>
      <c r="C24" s="3"/>
      <c r="D24" s="3"/>
      <c r="E24" s="3"/>
      <c r="F24" s="13"/>
      <c r="G24" s="3"/>
      <c r="H24" s="13"/>
      <c r="I24" s="3"/>
      <c r="J24" s="14"/>
      <c r="K24" s="3"/>
    </row>
    <row r="25" spans="2:11" x14ac:dyDescent="0.25">
      <c r="B25" s="9"/>
      <c r="C25" s="10" t="s">
        <v>9</v>
      </c>
      <c r="D25" s="10"/>
      <c r="E25" s="10"/>
      <c r="F25" s="11"/>
      <c r="G25" s="10"/>
      <c r="H25" s="11"/>
      <c r="I25" s="10"/>
      <c r="J25" s="12">
        <f>'GRUPA_3_-MEDICINSKA_OPREMA'!I1337</f>
        <v>0</v>
      </c>
      <c r="K25" s="3"/>
    </row>
    <row r="26" spans="2:11" x14ac:dyDescent="0.25">
      <c r="B26" s="9"/>
      <c r="C26" s="3"/>
      <c r="D26" s="3"/>
      <c r="E26" s="3"/>
      <c r="F26" s="13"/>
      <c r="G26" s="3"/>
      <c r="H26" s="13"/>
      <c r="I26" s="3"/>
      <c r="J26" s="14"/>
      <c r="K26" s="3"/>
    </row>
    <row r="27" spans="2:11" x14ac:dyDescent="0.25">
      <c r="B27" s="9"/>
      <c r="C27" s="3"/>
      <c r="D27" s="3"/>
      <c r="E27" s="3"/>
      <c r="F27" s="13"/>
      <c r="G27" s="3"/>
      <c r="H27" s="13"/>
      <c r="I27" s="3"/>
      <c r="J27" s="14"/>
      <c r="K27" s="3"/>
    </row>
    <row r="28" spans="2:11" x14ac:dyDescent="0.25">
      <c r="B28" s="15"/>
      <c r="C28" s="16" t="s">
        <v>10</v>
      </c>
      <c r="D28" s="16"/>
      <c r="E28" s="16"/>
      <c r="F28" s="17"/>
      <c r="G28" s="16"/>
      <c r="H28" s="17"/>
      <c r="I28" s="16"/>
      <c r="J28" s="18">
        <f>SUM(J22:J27)</f>
        <v>0</v>
      </c>
      <c r="K28" s="19"/>
    </row>
    <row r="34" spans="2:11" x14ac:dyDescent="0.25">
      <c r="B34" s="4"/>
      <c r="C34" s="4"/>
      <c r="D34" s="4"/>
      <c r="E34" s="4"/>
      <c r="F34" s="5"/>
      <c r="G34" s="1"/>
      <c r="H34" s="5"/>
      <c r="I34" s="1"/>
      <c r="J34" s="4"/>
      <c r="K34" s="4"/>
    </row>
  </sheetData>
  <sheetProtection algorithmName="SHA-512" hashValue="uy84i6hTj36F/PTFWA4ktxhte4iQc1Io2qqorAlV+0mV4Zpp8ql6ifXyRVZKn4RluFbeEIrTC7PRaQ+Ddk7hXQ==" saltValue="NVmkynjMvmCGOQUDyMHi6A==" spinCount="100000" sheet="1" objects="1" scenarios="1"/>
  <mergeCells count="1">
    <mergeCell ref="B13:J13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9"/>
  <sheetViews>
    <sheetView topLeftCell="A1309" workbookViewId="0">
      <selection activeCell="I1336" sqref="I1336"/>
    </sheetView>
  </sheetViews>
  <sheetFormatPr defaultRowHeight="12.75" x14ac:dyDescent="0.25"/>
  <cols>
    <col min="1" max="1" width="5.42578125" style="75" customWidth="1"/>
    <col min="2" max="2" width="53.140625" style="76" customWidth="1"/>
    <col min="3" max="3" width="18.140625" style="77" customWidth="1"/>
    <col min="4" max="4" width="12.7109375" style="74" customWidth="1"/>
    <col min="5" max="5" width="30.85546875" style="74" customWidth="1"/>
    <col min="6" max="6" width="8.7109375" style="78" customWidth="1"/>
    <col min="7" max="7" width="8.140625" style="78" customWidth="1"/>
    <col min="8" max="8" width="21.28515625" style="74" customWidth="1"/>
    <col min="9" max="9" width="20.140625" style="31" customWidth="1"/>
    <col min="10" max="10" width="9.140625" style="31" customWidth="1"/>
    <col min="11" max="16384" width="9.140625" style="31"/>
  </cols>
  <sheetData>
    <row r="1" spans="1:9" s="19" customFormat="1" x14ac:dyDescent="0.2">
      <c r="A1" s="20"/>
      <c r="B1" s="20" t="s">
        <v>1</v>
      </c>
      <c r="C1" s="21"/>
      <c r="D1" s="22"/>
      <c r="E1" s="23"/>
      <c r="H1" s="23"/>
    </row>
    <row r="2" spans="1:9" s="19" customFormat="1" x14ac:dyDescent="0.2">
      <c r="A2" s="20"/>
      <c r="B2" s="24" t="s">
        <v>5</v>
      </c>
      <c r="C2" s="25"/>
      <c r="D2" s="25"/>
      <c r="E2" s="25"/>
      <c r="H2" s="23"/>
    </row>
    <row r="3" spans="1:9" s="19" customFormat="1" x14ac:dyDescent="0.2">
      <c r="A3" s="20"/>
      <c r="B3" s="20" t="s">
        <v>11</v>
      </c>
      <c r="C3" s="21"/>
      <c r="D3" s="22"/>
      <c r="E3" s="23"/>
      <c r="H3" s="23"/>
    </row>
    <row r="4" spans="1:9" s="19" customFormat="1" x14ac:dyDescent="0.2">
      <c r="A4" s="20"/>
      <c r="B4" s="20"/>
      <c r="C4" s="21"/>
      <c r="D4" s="22"/>
      <c r="E4" s="23"/>
      <c r="H4" s="23"/>
    </row>
    <row r="5" spans="1:9" ht="51" x14ac:dyDescent="0.25">
      <c r="A5" s="26" t="s">
        <v>12</v>
      </c>
      <c r="B5" s="27" t="s">
        <v>13</v>
      </c>
      <c r="C5" s="28" t="s">
        <v>14</v>
      </c>
      <c r="D5" s="28" t="s">
        <v>15</v>
      </c>
      <c r="E5" s="28" t="s">
        <v>16</v>
      </c>
      <c r="F5" s="27" t="s">
        <v>17</v>
      </c>
      <c r="G5" s="27" t="s">
        <v>18</v>
      </c>
      <c r="H5" s="29" t="s">
        <v>19</v>
      </c>
      <c r="I5" s="30" t="s">
        <v>20</v>
      </c>
    </row>
    <row r="6" spans="1:9" s="39" customFormat="1" x14ac:dyDescent="0.25">
      <c r="A6" s="32"/>
      <c r="B6" s="33"/>
      <c r="C6" s="34"/>
      <c r="D6" s="35"/>
      <c r="E6" s="35"/>
      <c r="F6" s="36"/>
      <c r="G6" s="36"/>
      <c r="H6" s="37"/>
      <c r="I6" s="38"/>
    </row>
    <row r="7" spans="1:9" x14ac:dyDescent="0.25">
      <c r="A7" s="40" t="s">
        <v>21</v>
      </c>
      <c r="B7" s="41" t="s">
        <v>22</v>
      </c>
      <c r="C7" s="42"/>
      <c r="D7" s="43"/>
      <c r="E7" s="43"/>
      <c r="F7" s="44" t="s">
        <v>23</v>
      </c>
      <c r="G7" s="44">
        <v>5</v>
      </c>
      <c r="H7" s="45"/>
      <c r="I7" s="46">
        <f>G7*H7</f>
        <v>0</v>
      </c>
    </row>
    <row r="8" spans="1:9" ht="25.5" x14ac:dyDescent="0.25">
      <c r="A8" s="47" t="s">
        <v>24</v>
      </c>
      <c r="B8" s="48" t="s">
        <v>25</v>
      </c>
      <c r="C8" s="49"/>
      <c r="D8" s="43"/>
      <c r="E8" s="43"/>
      <c r="F8" s="44"/>
      <c r="G8" s="44"/>
      <c r="H8" s="45"/>
      <c r="I8" s="46"/>
    </row>
    <row r="9" spans="1:9" ht="38.25" x14ac:dyDescent="0.25">
      <c r="A9" s="47" t="s">
        <v>26</v>
      </c>
      <c r="B9" s="48" t="s">
        <v>27</v>
      </c>
      <c r="C9" s="49"/>
      <c r="D9" s="43"/>
      <c r="E9" s="43"/>
      <c r="F9" s="44"/>
      <c r="G9" s="44"/>
      <c r="H9" s="45"/>
      <c r="I9" s="46"/>
    </row>
    <row r="10" spans="1:9" ht="25.5" x14ac:dyDescent="0.25">
      <c r="A10" s="47" t="s">
        <v>28</v>
      </c>
      <c r="B10" s="48" t="s">
        <v>29</v>
      </c>
      <c r="C10" s="49"/>
      <c r="D10" s="43"/>
      <c r="E10" s="43"/>
      <c r="F10" s="44"/>
      <c r="G10" s="44"/>
      <c r="H10" s="45"/>
      <c r="I10" s="46"/>
    </row>
    <row r="11" spans="1:9" ht="25.5" x14ac:dyDescent="0.25">
      <c r="A11" s="47" t="s">
        <v>30</v>
      </c>
      <c r="B11" s="48" t="s">
        <v>31</v>
      </c>
      <c r="C11" s="49"/>
      <c r="D11" s="43"/>
      <c r="E11" s="43"/>
      <c r="F11" s="44"/>
      <c r="G11" s="44"/>
      <c r="H11" s="45"/>
      <c r="I11" s="46"/>
    </row>
    <row r="12" spans="1:9" ht="25.5" x14ac:dyDescent="0.25">
      <c r="A12" s="47" t="s">
        <v>32</v>
      </c>
      <c r="B12" s="48" t="s">
        <v>33</v>
      </c>
      <c r="C12" s="49"/>
      <c r="D12" s="43"/>
      <c r="E12" s="43"/>
      <c r="F12" s="44"/>
      <c r="G12" s="44"/>
      <c r="H12" s="45"/>
      <c r="I12" s="46"/>
    </row>
    <row r="13" spans="1:9" ht="25.5" x14ac:dyDescent="0.25">
      <c r="A13" s="47" t="s">
        <v>34</v>
      </c>
      <c r="B13" s="48" t="s">
        <v>35</v>
      </c>
      <c r="C13" s="49"/>
      <c r="D13" s="43"/>
      <c r="E13" s="43"/>
      <c r="F13" s="44"/>
      <c r="G13" s="44"/>
      <c r="H13" s="45"/>
      <c r="I13" s="46"/>
    </row>
    <row r="14" spans="1:9" ht="25.5" x14ac:dyDescent="0.25">
      <c r="A14" s="47" t="s">
        <v>36</v>
      </c>
      <c r="B14" s="48" t="s">
        <v>37</v>
      </c>
      <c r="C14" s="49"/>
      <c r="D14" s="43"/>
      <c r="E14" s="43"/>
      <c r="F14" s="44"/>
      <c r="G14" s="44"/>
      <c r="H14" s="45"/>
      <c r="I14" s="46"/>
    </row>
    <row r="15" spans="1:9" ht="25.5" x14ac:dyDescent="0.25">
      <c r="A15" s="47" t="s">
        <v>38</v>
      </c>
      <c r="B15" s="48" t="s">
        <v>39</v>
      </c>
      <c r="C15" s="49"/>
      <c r="D15" s="43"/>
      <c r="E15" s="43"/>
      <c r="F15" s="44"/>
      <c r="G15" s="44"/>
      <c r="H15" s="45"/>
      <c r="I15" s="46"/>
    </row>
    <row r="16" spans="1:9" ht="38.25" x14ac:dyDescent="0.25">
      <c r="A16" s="47" t="s">
        <v>40</v>
      </c>
      <c r="B16" s="48" t="s">
        <v>41</v>
      </c>
      <c r="C16" s="49"/>
      <c r="D16" s="43"/>
      <c r="E16" s="43"/>
      <c r="F16" s="44"/>
      <c r="G16" s="44"/>
      <c r="H16" s="45"/>
      <c r="I16" s="46"/>
    </row>
    <row r="17" spans="1:9" ht="76.5" x14ac:dyDescent="0.25">
      <c r="A17" s="47" t="s">
        <v>42</v>
      </c>
      <c r="B17" s="48" t="s">
        <v>43</v>
      </c>
      <c r="C17" s="49"/>
      <c r="D17" s="43"/>
      <c r="E17" s="43"/>
      <c r="F17" s="44"/>
      <c r="G17" s="44"/>
      <c r="H17" s="45"/>
      <c r="I17" s="46"/>
    </row>
    <row r="18" spans="1:9" ht="38.25" x14ac:dyDescent="0.25">
      <c r="A18" s="47" t="s">
        <v>44</v>
      </c>
      <c r="B18" s="48" t="s">
        <v>45</v>
      </c>
      <c r="C18" s="49"/>
      <c r="D18" s="43"/>
      <c r="E18" s="43"/>
      <c r="F18" s="44"/>
      <c r="G18" s="44"/>
      <c r="H18" s="45"/>
      <c r="I18" s="46"/>
    </row>
    <row r="19" spans="1:9" ht="25.5" x14ac:dyDescent="0.25">
      <c r="A19" s="47" t="s">
        <v>46</v>
      </c>
      <c r="B19" s="48" t="s">
        <v>47</v>
      </c>
      <c r="C19" s="49"/>
      <c r="D19" s="43"/>
      <c r="E19" s="43"/>
      <c r="F19" s="44"/>
      <c r="G19" s="44"/>
      <c r="H19" s="45"/>
      <c r="I19" s="46"/>
    </row>
    <row r="20" spans="1:9" ht="25.5" x14ac:dyDescent="0.25">
      <c r="A20" s="47" t="s">
        <v>48</v>
      </c>
      <c r="B20" s="48" t="s">
        <v>49</v>
      </c>
      <c r="C20" s="49"/>
      <c r="D20" s="43"/>
      <c r="E20" s="43"/>
      <c r="F20" s="44"/>
      <c r="G20" s="44"/>
      <c r="H20" s="45"/>
      <c r="I20" s="46"/>
    </row>
    <row r="21" spans="1:9" x14ac:dyDescent="0.25">
      <c r="A21" s="47" t="s">
        <v>50</v>
      </c>
      <c r="B21" s="48" t="s">
        <v>51</v>
      </c>
      <c r="C21" s="49"/>
      <c r="D21" s="43"/>
      <c r="E21" s="43"/>
      <c r="F21" s="44"/>
      <c r="G21" s="44"/>
      <c r="H21" s="45"/>
      <c r="I21" s="46"/>
    </row>
    <row r="22" spans="1:9" ht="25.5" x14ac:dyDescent="0.25">
      <c r="A22" s="47" t="s">
        <v>52</v>
      </c>
      <c r="B22" s="48" t="s">
        <v>53</v>
      </c>
      <c r="C22" s="49"/>
      <c r="D22" s="43"/>
      <c r="E22" s="43"/>
      <c r="F22" s="44"/>
      <c r="G22" s="44"/>
      <c r="H22" s="45"/>
      <c r="I22" s="46"/>
    </row>
    <row r="23" spans="1:9" x14ac:dyDescent="0.25">
      <c r="A23" s="47" t="s">
        <v>54</v>
      </c>
      <c r="B23" s="48" t="s">
        <v>55</v>
      </c>
      <c r="C23" s="49"/>
      <c r="D23" s="43"/>
      <c r="E23" s="43"/>
      <c r="F23" s="44"/>
      <c r="G23" s="44"/>
      <c r="H23" s="45"/>
      <c r="I23" s="46"/>
    </row>
    <row r="24" spans="1:9" x14ac:dyDescent="0.25">
      <c r="A24" s="47" t="s">
        <v>56</v>
      </c>
      <c r="B24" s="48" t="s">
        <v>57</v>
      </c>
      <c r="C24" s="49"/>
      <c r="D24" s="43"/>
      <c r="E24" s="43"/>
      <c r="F24" s="44"/>
      <c r="G24" s="44"/>
      <c r="H24" s="45"/>
      <c r="I24" s="46"/>
    </row>
    <row r="25" spans="1:9" ht="25.5" x14ac:dyDescent="0.25">
      <c r="A25" s="47" t="s">
        <v>58</v>
      </c>
      <c r="B25" s="48" t="s">
        <v>59</v>
      </c>
      <c r="C25" s="49"/>
      <c r="D25" s="43"/>
      <c r="E25" s="43"/>
      <c r="F25" s="44"/>
      <c r="G25" s="44"/>
      <c r="H25" s="45"/>
      <c r="I25" s="46"/>
    </row>
    <row r="26" spans="1:9" x14ac:dyDescent="0.25">
      <c r="A26" s="47" t="s">
        <v>60</v>
      </c>
      <c r="B26" s="48" t="s">
        <v>61</v>
      </c>
      <c r="C26" s="49"/>
      <c r="D26" s="43"/>
      <c r="E26" s="43"/>
      <c r="F26" s="44"/>
      <c r="G26" s="44"/>
      <c r="H26" s="45"/>
      <c r="I26" s="46"/>
    </row>
    <row r="27" spans="1:9" x14ac:dyDescent="0.25">
      <c r="A27" s="47" t="s">
        <v>62</v>
      </c>
      <c r="B27" s="48" t="s">
        <v>63</v>
      </c>
      <c r="C27" s="49"/>
      <c r="D27" s="43"/>
      <c r="E27" s="43"/>
      <c r="F27" s="44"/>
      <c r="G27" s="44"/>
      <c r="H27" s="45"/>
      <c r="I27" s="46"/>
    </row>
    <row r="28" spans="1:9" ht="25.5" x14ac:dyDescent="0.25">
      <c r="A28" s="47" t="s">
        <v>64</v>
      </c>
      <c r="B28" s="48" t="s">
        <v>65</v>
      </c>
      <c r="C28" s="49"/>
      <c r="D28" s="43"/>
      <c r="E28" s="43"/>
      <c r="F28" s="44"/>
      <c r="G28" s="44"/>
      <c r="H28" s="45"/>
      <c r="I28" s="46"/>
    </row>
    <row r="29" spans="1:9" ht="25.5" x14ac:dyDescent="0.25">
      <c r="A29" s="47" t="s">
        <v>66</v>
      </c>
      <c r="B29" s="48" t="s">
        <v>67</v>
      </c>
      <c r="C29" s="49"/>
      <c r="D29" s="43"/>
      <c r="E29" s="43"/>
      <c r="F29" s="44"/>
      <c r="G29" s="44"/>
      <c r="H29" s="45"/>
      <c r="I29" s="46"/>
    </row>
    <row r="30" spans="1:9" ht="25.5" x14ac:dyDescent="0.25">
      <c r="A30" s="47" t="s">
        <v>68</v>
      </c>
      <c r="B30" s="48" t="s">
        <v>69</v>
      </c>
      <c r="C30" s="49"/>
      <c r="D30" s="43"/>
      <c r="E30" s="43"/>
      <c r="F30" s="44"/>
      <c r="G30" s="44"/>
      <c r="H30" s="45"/>
      <c r="I30" s="46"/>
    </row>
    <row r="31" spans="1:9" ht="25.5" x14ac:dyDescent="0.25">
      <c r="A31" s="47" t="s">
        <v>70</v>
      </c>
      <c r="B31" s="48" t="s">
        <v>71</v>
      </c>
      <c r="C31" s="49"/>
      <c r="D31" s="43"/>
      <c r="E31" s="43"/>
      <c r="F31" s="44"/>
      <c r="G31" s="44"/>
      <c r="H31" s="45"/>
      <c r="I31" s="46"/>
    </row>
    <row r="32" spans="1:9" x14ac:dyDescent="0.25">
      <c r="A32" s="47" t="s">
        <v>72</v>
      </c>
      <c r="B32" s="48" t="s">
        <v>73</v>
      </c>
      <c r="C32" s="49"/>
      <c r="D32" s="43"/>
      <c r="E32" s="43"/>
      <c r="F32" s="44"/>
      <c r="G32" s="44"/>
      <c r="H32" s="45"/>
      <c r="I32" s="46"/>
    </row>
    <row r="33" spans="1:9" ht="25.5" x14ac:dyDescent="0.25">
      <c r="A33" s="47" t="s">
        <v>74</v>
      </c>
      <c r="B33" s="48" t="s">
        <v>75</v>
      </c>
      <c r="C33" s="49"/>
      <c r="D33" s="43"/>
      <c r="E33" s="43"/>
      <c r="F33" s="44"/>
      <c r="G33" s="44"/>
      <c r="H33" s="45"/>
      <c r="I33" s="46"/>
    </row>
    <row r="34" spans="1:9" ht="51" x14ac:dyDescent="0.25">
      <c r="A34" s="47" t="s">
        <v>76</v>
      </c>
      <c r="B34" s="48" t="s">
        <v>77</v>
      </c>
      <c r="C34" s="49"/>
      <c r="D34" s="43"/>
      <c r="E34" s="43"/>
      <c r="F34" s="44"/>
      <c r="G34" s="44"/>
      <c r="H34" s="45"/>
      <c r="I34" s="46"/>
    </row>
    <row r="35" spans="1:9" ht="25.5" x14ac:dyDescent="0.25">
      <c r="A35" s="47" t="s">
        <v>78</v>
      </c>
      <c r="B35" s="48" t="s">
        <v>79</v>
      </c>
      <c r="C35" s="49"/>
      <c r="D35" s="43"/>
      <c r="E35" s="43"/>
      <c r="F35" s="44"/>
      <c r="G35" s="44"/>
      <c r="H35" s="45"/>
      <c r="I35" s="46"/>
    </row>
    <row r="36" spans="1:9" ht="38.25" x14ac:dyDescent="0.25">
      <c r="A36" s="47" t="s">
        <v>80</v>
      </c>
      <c r="B36" s="48" t="s">
        <v>81</v>
      </c>
      <c r="C36" s="49"/>
      <c r="D36" s="43"/>
      <c r="E36" s="43"/>
      <c r="F36" s="44"/>
      <c r="G36" s="44"/>
      <c r="H36" s="45"/>
      <c r="I36" s="46"/>
    </row>
    <row r="37" spans="1:9" x14ac:dyDescent="0.25">
      <c r="A37" s="50"/>
      <c r="B37" s="51"/>
      <c r="C37" s="52"/>
      <c r="D37" s="43"/>
      <c r="E37" s="43"/>
      <c r="F37" s="44"/>
      <c r="G37" s="44"/>
      <c r="H37" s="45"/>
      <c r="I37" s="46"/>
    </row>
    <row r="38" spans="1:9" x14ac:dyDescent="0.25">
      <c r="A38" s="40" t="s">
        <v>82</v>
      </c>
      <c r="B38" s="41" t="s">
        <v>83</v>
      </c>
      <c r="C38" s="42"/>
      <c r="D38" s="43"/>
      <c r="E38" s="43"/>
      <c r="F38" s="44" t="s">
        <v>23</v>
      </c>
      <c r="G38" s="44">
        <v>4</v>
      </c>
      <c r="H38" s="45"/>
      <c r="I38" s="46">
        <f>G38*H38</f>
        <v>0</v>
      </c>
    </row>
    <row r="39" spans="1:9" ht="25.5" x14ac:dyDescent="0.25">
      <c r="A39" s="47" t="s">
        <v>84</v>
      </c>
      <c r="B39" s="48" t="s">
        <v>85</v>
      </c>
      <c r="C39" s="49"/>
      <c r="D39" s="43"/>
      <c r="E39" s="43"/>
      <c r="F39" s="44"/>
      <c r="G39" s="44"/>
      <c r="H39" s="45"/>
      <c r="I39" s="46"/>
    </row>
    <row r="40" spans="1:9" ht="28.5" customHeight="1" x14ac:dyDescent="0.25">
      <c r="A40" s="47" t="s">
        <v>86</v>
      </c>
      <c r="B40" s="48" t="s">
        <v>87</v>
      </c>
      <c r="C40" s="49"/>
      <c r="D40" s="43"/>
      <c r="E40" s="43"/>
      <c r="F40" s="44"/>
      <c r="G40" s="44"/>
      <c r="H40" s="45"/>
      <c r="I40" s="46"/>
    </row>
    <row r="41" spans="1:9" ht="15" customHeight="1" x14ac:dyDescent="0.25">
      <c r="A41" s="47" t="s">
        <v>88</v>
      </c>
      <c r="B41" s="48" t="s">
        <v>89</v>
      </c>
      <c r="C41" s="49"/>
      <c r="D41" s="43"/>
      <c r="E41" s="43"/>
      <c r="F41" s="44"/>
      <c r="G41" s="44"/>
      <c r="H41" s="45"/>
      <c r="I41" s="46"/>
    </row>
    <row r="42" spans="1:9" x14ac:dyDescent="0.25">
      <c r="A42" s="47" t="s">
        <v>90</v>
      </c>
      <c r="B42" s="48" t="s">
        <v>91</v>
      </c>
      <c r="C42" s="49"/>
      <c r="D42" s="43"/>
      <c r="E42" s="43"/>
      <c r="F42" s="44"/>
      <c r="G42" s="44"/>
      <c r="H42" s="45"/>
      <c r="I42" s="46"/>
    </row>
    <row r="43" spans="1:9" ht="25.5" x14ac:dyDescent="0.25">
      <c r="A43" s="47" t="s">
        <v>92</v>
      </c>
      <c r="B43" s="48" t="s">
        <v>93</v>
      </c>
      <c r="C43" s="49"/>
      <c r="D43" s="43"/>
      <c r="E43" s="43"/>
      <c r="F43" s="44"/>
      <c r="G43" s="44"/>
      <c r="H43" s="45"/>
      <c r="I43" s="46"/>
    </row>
    <row r="44" spans="1:9" x14ac:dyDescent="0.25">
      <c r="A44" s="47" t="s">
        <v>94</v>
      </c>
      <c r="B44" s="48" t="s">
        <v>95</v>
      </c>
      <c r="C44" s="49"/>
      <c r="D44" s="43"/>
      <c r="E44" s="43"/>
      <c r="F44" s="44"/>
      <c r="G44" s="44"/>
      <c r="H44" s="45"/>
      <c r="I44" s="46"/>
    </row>
    <row r="45" spans="1:9" x14ac:dyDescent="0.25">
      <c r="A45" s="47" t="s">
        <v>96</v>
      </c>
      <c r="B45" s="48" t="s">
        <v>97</v>
      </c>
      <c r="C45" s="49"/>
      <c r="D45" s="43"/>
      <c r="E45" s="43"/>
      <c r="F45" s="44"/>
      <c r="G45" s="44"/>
      <c r="H45" s="45"/>
      <c r="I45" s="46"/>
    </row>
    <row r="46" spans="1:9" ht="25.5" x14ac:dyDescent="0.25">
      <c r="A46" s="47" t="s">
        <v>98</v>
      </c>
      <c r="B46" s="48" t="s">
        <v>99</v>
      </c>
      <c r="C46" s="49"/>
      <c r="D46" s="43"/>
      <c r="E46" s="43"/>
      <c r="F46" s="44"/>
      <c r="G46" s="44"/>
      <c r="H46" s="45"/>
      <c r="I46" s="46"/>
    </row>
    <row r="47" spans="1:9" x14ac:dyDescent="0.25">
      <c r="A47" s="47" t="s">
        <v>100</v>
      </c>
      <c r="B47" s="48" t="s">
        <v>101</v>
      </c>
      <c r="C47" s="49"/>
      <c r="D47" s="43"/>
      <c r="E47" s="43"/>
      <c r="F47" s="44"/>
      <c r="G47" s="44"/>
      <c r="H47" s="45"/>
      <c r="I47" s="46"/>
    </row>
    <row r="48" spans="1:9" x14ac:dyDescent="0.25">
      <c r="A48" s="47" t="s">
        <v>102</v>
      </c>
      <c r="B48" s="48" t="s">
        <v>103</v>
      </c>
      <c r="C48" s="49"/>
      <c r="D48" s="43"/>
      <c r="E48" s="43"/>
      <c r="F48" s="44"/>
      <c r="G48" s="44"/>
      <c r="H48" s="45"/>
      <c r="I48" s="46"/>
    </row>
    <row r="49" spans="1:9" x14ac:dyDescent="0.25">
      <c r="A49" s="47" t="s">
        <v>104</v>
      </c>
      <c r="B49" s="48" t="s">
        <v>105</v>
      </c>
      <c r="C49" s="49"/>
      <c r="D49" s="43"/>
      <c r="E49" s="43"/>
      <c r="F49" s="44"/>
      <c r="G49" s="44"/>
      <c r="H49" s="45"/>
      <c r="I49" s="46"/>
    </row>
    <row r="50" spans="1:9" x14ac:dyDescent="0.25">
      <c r="A50" s="40"/>
      <c r="B50" s="41"/>
      <c r="C50" s="42"/>
      <c r="D50" s="43"/>
      <c r="E50" s="43"/>
      <c r="F50" s="44"/>
      <c r="G50" s="44"/>
      <c r="H50" s="45"/>
      <c r="I50" s="46"/>
    </row>
    <row r="51" spans="1:9" x14ac:dyDescent="0.25">
      <c r="A51" s="40" t="s">
        <v>106</v>
      </c>
      <c r="B51" s="41" t="s">
        <v>107</v>
      </c>
      <c r="C51" s="42"/>
      <c r="D51" s="43"/>
      <c r="E51" s="43"/>
      <c r="F51" s="44" t="s">
        <v>23</v>
      </c>
      <c r="G51" s="44">
        <v>1</v>
      </c>
      <c r="H51" s="45"/>
      <c r="I51" s="46">
        <f>G51*H51</f>
        <v>0</v>
      </c>
    </row>
    <row r="52" spans="1:9" x14ac:dyDescent="0.25">
      <c r="A52" s="47" t="s">
        <v>108</v>
      </c>
      <c r="B52" s="48" t="s">
        <v>109</v>
      </c>
      <c r="C52" s="49"/>
      <c r="D52" s="43"/>
      <c r="E52" s="43"/>
      <c r="F52" s="44"/>
      <c r="G52" s="44"/>
      <c r="H52" s="45"/>
      <c r="I52" s="46"/>
    </row>
    <row r="53" spans="1:9" ht="25.5" x14ac:dyDescent="0.25">
      <c r="A53" s="47" t="s">
        <v>110</v>
      </c>
      <c r="B53" s="48" t="s">
        <v>111</v>
      </c>
      <c r="C53" s="49"/>
      <c r="D53" s="43"/>
      <c r="E53" s="43"/>
      <c r="F53" s="44"/>
      <c r="G53" s="44"/>
      <c r="H53" s="45"/>
      <c r="I53" s="46"/>
    </row>
    <row r="54" spans="1:9" ht="25.5" x14ac:dyDescent="0.25">
      <c r="A54" s="47" t="s">
        <v>112</v>
      </c>
      <c r="B54" s="48" t="s">
        <v>113</v>
      </c>
      <c r="C54" s="49"/>
      <c r="D54" s="43"/>
      <c r="E54" s="43"/>
      <c r="F54" s="44"/>
      <c r="G54" s="44"/>
      <c r="H54" s="45"/>
      <c r="I54" s="46"/>
    </row>
    <row r="55" spans="1:9" ht="25.5" x14ac:dyDescent="0.25">
      <c r="A55" s="47" t="s">
        <v>114</v>
      </c>
      <c r="B55" s="48" t="s">
        <v>115</v>
      </c>
      <c r="C55" s="49"/>
      <c r="D55" s="43"/>
      <c r="E55" s="43"/>
      <c r="F55" s="44"/>
      <c r="G55" s="44"/>
      <c r="H55" s="45"/>
      <c r="I55" s="46"/>
    </row>
    <row r="56" spans="1:9" ht="25.5" x14ac:dyDescent="0.25">
      <c r="A56" s="47" t="s">
        <v>116</v>
      </c>
      <c r="B56" s="48" t="s">
        <v>117</v>
      </c>
      <c r="C56" s="49"/>
      <c r="D56" s="43"/>
      <c r="E56" s="43"/>
      <c r="F56" s="44"/>
      <c r="G56" s="44"/>
      <c r="H56" s="45"/>
      <c r="I56" s="46"/>
    </row>
    <row r="57" spans="1:9" x14ac:dyDescent="0.25">
      <c r="A57" s="47" t="s">
        <v>118</v>
      </c>
      <c r="B57" s="48" t="s">
        <v>119</v>
      </c>
      <c r="C57" s="49"/>
      <c r="D57" s="43"/>
      <c r="E57" s="43"/>
      <c r="F57" s="44"/>
      <c r="G57" s="44"/>
      <c r="H57" s="45"/>
      <c r="I57" s="46"/>
    </row>
    <row r="58" spans="1:9" ht="25.5" x14ac:dyDescent="0.25">
      <c r="A58" s="47" t="s">
        <v>120</v>
      </c>
      <c r="B58" s="48" t="s">
        <v>121</v>
      </c>
      <c r="C58" s="49"/>
      <c r="D58" s="43"/>
      <c r="E58" s="43"/>
      <c r="F58" s="44"/>
      <c r="G58" s="44"/>
      <c r="H58" s="45"/>
      <c r="I58" s="46"/>
    </row>
    <row r="59" spans="1:9" ht="25.5" x14ac:dyDescent="0.25">
      <c r="A59" s="47" t="s">
        <v>122</v>
      </c>
      <c r="B59" s="48" t="s">
        <v>123</v>
      </c>
      <c r="C59" s="49"/>
      <c r="D59" s="43"/>
      <c r="E59" s="43"/>
      <c r="F59" s="44"/>
      <c r="G59" s="44"/>
      <c r="H59" s="45"/>
      <c r="I59" s="46"/>
    </row>
    <row r="60" spans="1:9" ht="25.5" x14ac:dyDescent="0.25">
      <c r="A60" s="47" t="s">
        <v>124</v>
      </c>
      <c r="B60" s="48" t="s">
        <v>125</v>
      </c>
      <c r="C60" s="49"/>
      <c r="D60" s="43"/>
      <c r="E60" s="43"/>
      <c r="F60" s="44"/>
      <c r="G60" s="44"/>
      <c r="H60" s="45"/>
      <c r="I60" s="46"/>
    </row>
    <row r="61" spans="1:9" ht="25.5" x14ac:dyDescent="0.25">
      <c r="A61" s="47" t="s">
        <v>126</v>
      </c>
      <c r="B61" s="48" t="s">
        <v>127</v>
      </c>
      <c r="C61" s="49"/>
      <c r="D61" s="43"/>
      <c r="E61" s="43"/>
      <c r="F61" s="44"/>
      <c r="G61" s="44"/>
      <c r="H61" s="45"/>
      <c r="I61" s="46"/>
    </row>
    <row r="62" spans="1:9" ht="25.5" x14ac:dyDescent="0.25">
      <c r="A62" s="47" t="s">
        <v>128</v>
      </c>
      <c r="B62" s="48" t="s">
        <v>129</v>
      </c>
      <c r="C62" s="49"/>
      <c r="D62" s="43"/>
      <c r="E62" s="43"/>
      <c r="F62" s="44"/>
      <c r="G62" s="44"/>
      <c r="H62" s="45"/>
      <c r="I62" s="46"/>
    </row>
    <row r="63" spans="1:9" ht="25.5" x14ac:dyDescent="0.25">
      <c r="A63" s="47" t="s">
        <v>130</v>
      </c>
      <c r="B63" s="48" t="s">
        <v>131</v>
      </c>
      <c r="C63" s="49"/>
      <c r="D63" s="43"/>
      <c r="E63" s="43"/>
      <c r="F63" s="44"/>
      <c r="G63" s="44"/>
      <c r="H63" s="45"/>
      <c r="I63" s="46"/>
    </row>
    <row r="64" spans="1:9" ht="25.5" x14ac:dyDescent="0.25">
      <c r="A64" s="47" t="s">
        <v>132</v>
      </c>
      <c r="B64" s="48" t="s">
        <v>133</v>
      </c>
      <c r="C64" s="49"/>
      <c r="D64" s="43"/>
      <c r="E64" s="43"/>
      <c r="F64" s="44"/>
      <c r="G64" s="44"/>
      <c r="H64" s="45"/>
      <c r="I64" s="46"/>
    </row>
    <row r="65" spans="1:9" ht="25.5" x14ac:dyDescent="0.25">
      <c r="A65" s="47" t="s">
        <v>134</v>
      </c>
      <c r="B65" s="48" t="s">
        <v>135</v>
      </c>
      <c r="C65" s="49"/>
      <c r="D65" s="43"/>
      <c r="E65" s="43"/>
      <c r="F65" s="44"/>
      <c r="G65" s="44"/>
      <c r="H65" s="45"/>
      <c r="I65" s="46"/>
    </row>
    <row r="66" spans="1:9" ht="25.5" x14ac:dyDescent="0.25">
      <c r="A66" s="47" t="s">
        <v>136</v>
      </c>
      <c r="B66" s="48" t="s">
        <v>137</v>
      </c>
      <c r="C66" s="49"/>
      <c r="D66" s="43"/>
      <c r="E66" s="43"/>
      <c r="F66" s="44"/>
      <c r="G66" s="44"/>
      <c r="H66" s="45"/>
      <c r="I66" s="46"/>
    </row>
    <row r="67" spans="1:9" x14ac:dyDescent="0.25">
      <c r="A67" s="47" t="s">
        <v>138</v>
      </c>
      <c r="B67" s="48" t="s">
        <v>139</v>
      </c>
      <c r="C67" s="49"/>
      <c r="D67" s="43"/>
      <c r="E67" s="43"/>
      <c r="F67" s="44"/>
      <c r="G67" s="44"/>
      <c r="H67" s="45"/>
      <c r="I67" s="46"/>
    </row>
    <row r="68" spans="1:9" ht="25.5" x14ac:dyDescent="0.25">
      <c r="A68" s="47" t="s">
        <v>140</v>
      </c>
      <c r="B68" s="48" t="s">
        <v>141</v>
      </c>
      <c r="C68" s="49"/>
      <c r="D68" s="43"/>
      <c r="E68" s="43"/>
      <c r="F68" s="44"/>
      <c r="G68" s="44"/>
      <c r="H68" s="45"/>
      <c r="I68" s="46"/>
    </row>
    <row r="69" spans="1:9" ht="25.5" x14ac:dyDescent="0.25">
      <c r="A69" s="47" t="s">
        <v>142</v>
      </c>
      <c r="B69" s="48" t="s">
        <v>143</v>
      </c>
      <c r="C69" s="49"/>
      <c r="D69" s="43"/>
      <c r="E69" s="43"/>
      <c r="F69" s="44"/>
      <c r="G69" s="44"/>
      <c r="H69" s="45"/>
      <c r="I69" s="46"/>
    </row>
    <row r="70" spans="1:9" ht="25.5" x14ac:dyDescent="0.25">
      <c r="A70" s="47" t="s">
        <v>144</v>
      </c>
      <c r="B70" s="48" t="s">
        <v>145</v>
      </c>
      <c r="C70" s="49"/>
      <c r="D70" s="43"/>
      <c r="E70" s="43"/>
      <c r="F70" s="44"/>
      <c r="G70" s="44"/>
      <c r="H70" s="45"/>
      <c r="I70" s="46"/>
    </row>
    <row r="71" spans="1:9" ht="25.5" x14ac:dyDescent="0.25">
      <c r="A71" s="47" t="s">
        <v>146</v>
      </c>
      <c r="B71" s="48" t="s">
        <v>147</v>
      </c>
      <c r="C71" s="49"/>
      <c r="D71" s="43"/>
      <c r="E71" s="43"/>
      <c r="F71" s="44"/>
      <c r="G71" s="44"/>
      <c r="H71" s="45"/>
      <c r="I71" s="46"/>
    </row>
    <row r="72" spans="1:9" ht="25.5" x14ac:dyDescent="0.25">
      <c r="A72" s="47" t="s">
        <v>148</v>
      </c>
      <c r="B72" s="48" t="s">
        <v>149</v>
      </c>
      <c r="C72" s="49"/>
      <c r="D72" s="43"/>
      <c r="E72" s="43"/>
      <c r="F72" s="44"/>
      <c r="G72" s="44"/>
      <c r="H72" s="45"/>
      <c r="I72" s="46"/>
    </row>
    <row r="73" spans="1:9" ht="25.5" x14ac:dyDescent="0.25">
      <c r="A73" s="47" t="s">
        <v>150</v>
      </c>
      <c r="B73" s="48" t="s">
        <v>151</v>
      </c>
      <c r="C73" s="49"/>
      <c r="D73" s="43"/>
      <c r="E73" s="43"/>
      <c r="F73" s="44"/>
      <c r="G73" s="44"/>
      <c r="H73" s="45"/>
      <c r="I73" s="46"/>
    </row>
    <row r="74" spans="1:9" x14ac:dyDescent="0.25">
      <c r="A74" s="47"/>
      <c r="B74" s="48"/>
      <c r="C74" s="49"/>
      <c r="D74" s="43"/>
      <c r="E74" s="43"/>
      <c r="F74" s="44"/>
      <c r="G74" s="44"/>
      <c r="H74" s="45"/>
      <c r="I74" s="46"/>
    </row>
    <row r="75" spans="1:9" ht="25.5" x14ac:dyDescent="0.25">
      <c r="A75" s="40" t="s">
        <v>152</v>
      </c>
      <c r="B75" s="41" t="s">
        <v>153</v>
      </c>
      <c r="C75" s="42"/>
      <c r="D75" s="43"/>
      <c r="E75" s="43"/>
      <c r="F75" s="44" t="s">
        <v>23</v>
      </c>
      <c r="G75" s="44">
        <v>1</v>
      </c>
      <c r="H75" s="45"/>
      <c r="I75" s="46">
        <f>G75*H75</f>
        <v>0</v>
      </c>
    </row>
    <row r="76" spans="1:9" x14ac:dyDescent="0.25">
      <c r="A76" s="47" t="s">
        <v>154</v>
      </c>
      <c r="B76" s="48" t="s">
        <v>155</v>
      </c>
      <c r="C76" s="49"/>
      <c r="D76" s="43"/>
      <c r="E76" s="43"/>
      <c r="F76" s="44"/>
      <c r="G76" s="44"/>
      <c r="H76" s="45"/>
      <c r="I76" s="46"/>
    </row>
    <row r="77" spans="1:9" ht="25.5" x14ac:dyDescent="0.25">
      <c r="A77" s="47" t="s">
        <v>156</v>
      </c>
      <c r="B77" s="48" t="s">
        <v>157</v>
      </c>
      <c r="C77" s="49"/>
      <c r="D77" s="43"/>
      <c r="E77" s="43"/>
      <c r="F77" s="44"/>
      <c r="G77" s="44"/>
      <c r="H77" s="45"/>
      <c r="I77" s="46"/>
    </row>
    <row r="78" spans="1:9" ht="25.5" x14ac:dyDescent="0.25">
      <c r="A78" s="47" t="s">
        <v>158</v>
      </c>
      <c r="B78" s="48" t="s">
        <v>159</v>
      </c>
      <c r="C78" s="49"/>
      <c r="D78" s="43"/>
      <c r="E78" s="43"/>
      <c r="F78" s="44"/>
      <c r="G78" s="44"/>
      <c r="H78" s="45"/>
      <c r="I78" s="46"/>
    </row>
    <row r="79" spans="1:9" ht="25.5" x14ac:dyDescent="0.25">
      <c r="A79" s="47" t="s">
        <v>160</v>
      </c>
      <c r="B79" s="48" t="s">
        <v>161</v>
      </c>
      <c r="C79" s="49"/>
      <c r="D79" s="43"/>
      <c r="E79" s="43"/>
      <c r="F79" s="44"/>
      <c r="G79" s="44"/>
      <c r="H79" s="45"/>
      <c r="I79" s="46"/>
    </row>
    <row r="80" spans="1:9" ht="25.5" x14ac:dyDescent="0.25">
      <c r="A80" s="47" t="s">
        <v>162</v>
      </c>
      <c r="B80" s="48" t="s">
        <v>163</v>
      </c>
      <c r="C80" s="49"/>
      <c r="D80" s="43"/>
      <c r="E80" s="43"/>
      <c r="F80" s="44"/>
      <c r="G80" s="44"/>
      <c r="H80" s="45"/>
      <c r="I80" s="46"/>
    </row>
    <row r="81" spans="1:9" ht="25.5" x14ac:dyDescent="0.25">
      <c r="A81" s="47" t="s">
        <v>164</v>
      </c>
      <c r="B81" s="48" t="s">
        <v>165</v>
      </c>
      <c r="C81" s="49"/>
      <c r="D81" s="43"/>
      <c r="E81" s="43"/>
      <c r="F81" s="44"/>
      <c r="G81" s="44"/>
      <c r="H81" s="45"/>
      <c r="I81" s="46"/>
    </row>
    <row r="82" spans="1:9" x14ac:dyDescent="0.25">
      <c r="A82" s="47" t="s">
        <v>166</v>
      </c>
      <c r="B82" s="48" t="s">
        <v>167</v>
      </c>
      <c r="C82" s="49"/>
      <c r="D82" s="43"/>
      <c r="E82" s="43"/>
      <c r="F82" s="44"/>
      <c r="G82" s="44"/>
      <c r="H82" s="45"/>
      <c r="I82" s="46"/>
    </row>
    <row r="83" spans="1:9" ht="25.5" x14ac:dyDescent="0.25">
      <c r="A83" s="47" t="s">
        <v>168</v>
      </c>
      <c r="B83" s="48" t="s">
        <v>169</v>
      </c>
      <c r="C83" s="49"/>
      <c r="D83" s="43"/>
      <c r="E83" s="43"/>
      <c r="F83" s="44"/>
      <c r="G83" s="44"/>
      <c r="H83" s="45"/>
      <c r="I83" s="46"/>
    </row>
    <row r="84" spans="1:9" ht="25.5" x14ac:dyDescent="0.25">
      <c r="A84" s="47" t="s">
        <v>170</v>
      </c>
      <c r="B84" s="48" t="s">
        <v>171</v>
      </c>
      <c r="C84" s="49"/>
      <c r="D84" s="43"/>
      <c r="E84" s="43"/>
      <c r="F84" s="44"/>
      <c r="G84" s="44"/>
      <c r="H84" s="45"/>
      <c r="I84" s="46"/>
    </row>
    <row r="85" spans="1:9" ht="25.5" x14ac:dyDescent="0.25">
      <c r="A85" s="47" t="s">
        <v>172</v>
      </c>
      <c r="B85" s="48" t="s">
        <v>173</v>
      </c>
      <c r="C85" s="49"/>
      <c r="D85" s="43"/>
      <c r="E85" s="43"/>
      <c r="F85" s="44"/>
      <c r="G85" s="44"/>
      <c r="H85" s="45"/>
      <c r="I85" s="46"/>
    </row>
    <row r="86" spans="1:9" ht="25.5" x14ac:dyDescent="0.25">
      <c r="A86" s="47" t="s">
        <v>174</v>
      </c>
      <c r="B86" s="48" t="s">
        <v>175</v>
      </c>
      <c r="C86" s="49"/>
      <c r="D86" s="43"/>
      <c r="E86" s="43"/>
      <c r="F86" s="44"/>
      <c r="G86" s="44"/>
      <c r="H86" s="45"/>
      <c r="I86" s="46"/>
    </row>
    <row r="87" spans="1:9" ht="25.5" x14ac:dyDescent="0.25">
      <c r="A87" s="47" t="s">
        <v>176</v>
      </c>
      <c r="B87" s="48" t="s">
        <v>177</v>
      </c>
      <c r="C87" s="49"/>
      <c r="D87" s="43"/>
      <c r="E87" s="43"/>
      <c r="F87" s="44"/>
      <c r="G87" s="44"/>
      <c r="H87" s="45"/>
      <c r="I87" s="46"/>
    </row>
    <row r="88" spans="1:9" x14ac:dyDescent="0.25">
      <c r="A88" s="47" t="s">
        <v>178</v>
      </c>
      <c r="B88" s="48" t="s">
        <v>179</v>
      </c>
      <c r="C88" s="49"/>
      <c r="D88" s="43"/>
      <c r="E88" s="43"/>
      <c r="F88" s="44"/>
      <c r="G88" s="44"/>
      <c r="H88" s="45"/>
      <c r="I88" s="46"/>
    </row>
    <row r="89" spans="1:9" ht="25.5" x14ac:dyDescent="0.25">
      <c r="A89" s="47" t="s">
        <v>180</v>
      </c>
      <c r="B89" s="48" t="s">
        <v>181</v>
      </c>
      <c r="C89" s="49"/>
      <c r="D89" s="43"/>
      <c r="E89" s="43"/>
      <c r="F89" s="44"/>
      <c r="G89" s="44"/>
      <c r="H89" s="45"/>
      <c r="I89" s="46"/>
    </row>
    <row r="90" spans="1:9" ht="25.5" x14ac:dyDescent="0.25">
      <c r="A90" s="47" t="s">
        <v>182</v>
      </c>
      <c r="B90" s="48" t="s">
        <v>183</v>
      </c>
      <c r="C90" s="49"/>
      <c r="D90" s="43"/>
      <c r="E90" s="43"/>
      <c r="F90" s="44"/>
      <c r="G90" s="44"/>
      <c r="H90" s="45"/>
      <c r="I90" s="46"/>
    </row>
    <row r="91" spans="1:9" x14ac:dyDescent="0.25">
      <c r="A91" s="47" t="s">
        <v>184</v>
      </c>
      <c r="B91" s="48" t="s">
        <v>185</v>
      </c>
      <c r="C91" s="49"/>
      <c r="D91" s="43"/>
      <c r="E91" s="43"/>
      <c r="F91" s="44"/>
      <c r="G91" s="44"/>
      <c r="H91" s="45"/>
      <c r="I91" s="46"/>
    </row>
    <row r="92" spans="1:9" ht="25.5" x14ac:dyDescent="0.25">
      <c r="A92" s="47" t="s">
        <v>186</v>
      </c>
      <c r="B92" s="48" t="s">
        <v>187</v>
      </c>
      <c r="C92" s="49"/>
      <c r="D92" s="43"/>
      <c r="E92" s="43"/>
      <c r="F92" s="44"/>
      <c r="G92" s="44"/>
      <c r="H92" s="45"/>
      <c r="I92" s="46"/>
    </row>
    <row r="93" spans="1:9" ht="25.5" x14ac:dyDescent="0.25">
      <c r="A93" s="47" t="s">
        <v>188</v>
      </c>
      <c r="B93" s="48" t="s">
        <v>189</v>
      </c>
      <c r="C93" s="49"/>
      <c r="D93" s="43"/>
      <c r="E93" s="43"/>
      <c r="F93" s="44"/>
      <c r="G93" s="44"/>
      <c r="H93" s="45"/>
      <c r="I93" s="46"/>
    </row>
    <row r="94" spans="1:9" ht="25.5" x14ac:dyDescent="0.25">
      <c r="A94" s="47" t="s">
        <v>190</v>
      </c>
      <c r="B94" s="48" t="s">
        <v>191</v>
      </c>
      <c r="C94" s="49"/>
      <c r="D94" s="43"/>
      <c r="E94" s="43"/>
      <c r="F94" s="44"/>
      <c r="G94" s="44"/>
      <c r="H94" s="45"/>
      <c r="I94" s="46"/>
    </row>
    <row r="95" spans="1:9" ht="25.5" x14ac:dyDescent="0.25">
      <c r="A95" s="47" t="s">
        <v>192</v>
      </c>
      <c r="B95" s="48" t="s">
        <v>193</v>
      </c>
      <c r="C95" s="49"/>
      <c r="D95" s="43"/>
      <c r="E95" s="43"/>
      <c r="F95" s="44"/>
      <c r="G95" s="44"/>
      <c r="H95" s="45"/>
      <c r="I95" s="46"/>
    </row>
    <row r="96" spans="1:9" ht="25.5" x14ac:dyDescent="0.25">
      <c r="A96" s="47" t="s">
        <v>194</v>
      </c>
      <c r="B96" s="48" t="s">
        <v>195</v>
      </c>
      <c r="C96" s="49"/>
      <c r="D96" s="43"/>
      <c r="E96" s="43"/>
      <c r="F96" s="44"/>
      <c r="G96" s="44"/>
      <c r="H96" s="45"/>
      <c r="I96" s="46"/>
    </row>
    <row r="97" spans="1:9" ht="25.5" x14ac:dyDescent="0.25">
      <c r="A97" s="47" t="s">
        <v>196</v>
      </c>
      <c r="B97" s="48" t="s">
        <v>197</v>
      </c>
      <c r="C97" s="49"/>
      <c r="D97" s="43"/>
      <c r="E97" s="43"/>
      <c r="F97" s="44"/>
      <c r="G97" s="44"/>
      <c r="H97" s="45"/>
      <c r="I97" s="46"/>
    </row>
    <row r="98" spans="1:9" ht="25.5" x14ac:dyDescent="0.25">
      <c r="A98" s="47" t="s">
        <v>198</v>
      </c>
      <c r="B98" s="48" t="s">
        <v>199</v>
      </c>
      <c r="C98" s="49"/>
      <c r="D98" s="43"/>
      <c r="E98" s="43"/>
      <c r="F98" s="44"/>
      <c r="G98" s="44"/>
      <c r="H98" s="45"/>
      <c r="I98" s="46"/>
    </row>
    <row r="99" spans="1:9" x14ac:dyDescent="0.25">
      <c r="A99" s="47" t="s">
        <v>200</v>
      </c>
      <c r="B99" s="48" t="s">
        <v>201</v>
      </c>
      <c r="C99" s="49"/>
      <c r="D99" s="43"/>
      <c r="E99" s="43"/>
      <c r="F99" s="44"/>
      <c r="G99" s="44"/>
      <c r="H99" s="45"/>
      <c r="I99" s="46"/>
    </row>
    <row r="100" spans="1:9" ht="25.5" x14ac:dyDescent="0.25">
      <c r="A100" s="47" t="s">
        <v>202</v>
      </c>
      <c r="B100" s="48" t="s">
        <v>203</v>
      </c>
      <c r="C100" s="49"/>
      <c r="D100" s="43"/>
      <c r="E100" s="43"/>
      <c r="F100" s="44"/>
      <c r="G100" s="44"/>
      <c r="H100" s="45"/>
      <c r="I100" s="46"/>
    </row>
    <row r="101" spans="1:9" ht="25.5" x14ac:dyDescent="0.25">
      <c r="A101" s="47" t="s">
        <v>204</v>
      </c>
      <c r="B101" s="48" t="s">
        <v>205</v>
      </c>
      <c r="C101" s="49"/>
      <c r="D101" s="43"/>
      <c r="E101" s="43"/>
      <c r="F101" s="44"/>
      <c r="G101" s="44"/>
      <c r="H101" s="45"/>
      <c r="I101" s="46"/>
    </row>
    <row r="102" spans="1:9" ht="25.5" x14ac:dyDescent="0.25">
      <c r="A102" s="47" t="s">
        <v>206</v>
      </c>
      <c r="B102" s="48" t="s">
        <v>207</v>
      </c>
      <c r="C102" s="49"/>
      <c r="D102" s="43"/>
      <c r="E102" s="43"/>
      <c r="F102" s="44"/>
      <c r="G102" s="44"/>
      <c r="H102" s="45"/>
      <c r="I102" s="46"/>
    </row>
    <row r="103" spans="1:9" ht="25.5" x14ac:dyDescent="0.25">
      <c r="A103" s="47" t="s">
        <v>208</v>
      </c>
      <c r="B103" s="48" t="s">
        <v>209</v>
      </c>
      <c r="C103" s="49"/>
      <c r="D103" s="43"/>
      <c r="E103" s="43"/>
      <c r="F103" s="44"/>
      <c r="G103" s="44"/>
      <c r="H103" s="45"/>
      <c r="I103" s="46"/>
    </row>
    <row r="104" spans="1:9" x14ac:dyDescent="0.25">
      <c r="A104" s="47" t="s">
        <v>210</v>
      </c>
      <c r="B104" s="48" t="s">
        <v>211</v>
      </c>
      <c r="C104" s="49"/>
      <c r="D104" s="43"/>
      <c r="E104" s="43"/>
      <c r="F104" s="44"/>
      <c r="G104" s="44"/>
      <c r="H104" s="45"/>
      <c r="I104" s="46"/>
    </row>
    <row r="105" spans="1:9" ht="25.5" x14ac:dyDescent="0.25">
      <c r="A105" s="47" t="s">
        <v>212</v>
      </c>
      <c r="B105" s="48" t="s">
        <v>213</v>
      </c>
      <c r="C105" s="49"/>
      <c r="D105" s="43"/>
      <c r="E105" s="43"/>
      <c r="F105" s="44"/>
      <c r="G105" s="44"/>
      <c r="H105" s="45"/>
      <c r="I105" s="46"/>
    </row>
    <row r="106" spans="1:9" x14ac:dyDescent="0.25">
      <c r="A106" s="47" t="s">
        <v>214</v>
      </c>
      <c r="B106" s="48" t="s">
        <v>215</v>
      </c>
      <c r="C106" s="49"/>
      <c r="D106" s="43"/>
      <c r="E106" s="43"/>
      <c r="F106" s="44"/>
      <c r="G106" s="44"/>
      <c r="H106" s="45"/>
      <c r="I106" s="46"/>
    </row>
    <row r="107" spans="1:9" ht="25.5" x14ac:dyDescent="0.25">
      <c r="A107" s="47" t="s">
        <v>216</v>
      </c>
      <c r="B107" s="48" t="s">
        <v>117</v>
      </c>
      <c r="C107" s="49"/>
      <c r="D107" s="43"/>
      <c r="E107" s="43"/>
      <c r="F107" s="44"/>
      <c r="G107" s="44"/>
      <c r="H107" s="45"/>
      <c r="I107" s="46"/>
    </row>
    <row r="108" spans="1:9" x14ac:dyDescent="0.25">
      <c r="A108" s="53" t="s">
        <v>217</v>
      </c>
      <c r="B108" s="48" t="s">
        <v>218</v>
      </c>
      <c r="C108" s="49"/>
      <c r="D108" s="43"/>
      <c r="E108" s="43"/>
      <c r="F108" s="44"/>
      <c r="G108" s="44"/>
      <c r="H108" s="45"/>
      <c r="I108" s="46"/>
    </row>
    <row r="109" spans="1:9" x14ac:dyDescent="0.25">
      <c r="A109" s="53"/>
      <c r="B109" s="54"/>
      <c r="C109" s="55"/>
      <c r="D109" s="43"/>
      <c r="E109" s="43"/>
      <c r="F109" s="44"/>
      <c r="G109" s="44"/>
      <c r="H109" s="45"/>
      <c r="I109" s="46"/>
    </row>
    <row r="110" spans="1:9" x14ac:dyDescent="0.25">
      <c r="A110" s="50" t="s">
        <v>219</v>
      </c>
      <c r="B110" s="56" t="s">
        <v>220</v>
      </c>
      <c r="C110" s="57"/>
      <c r="D110" s="43"/>
      <c r="E110" s="43"/>
      <c r="F110" s="44" t="s">
        <v>23</v>
      </c>
      <c r="G110" s="44">
        <v>2</v>
      </c>
      <c r="H110" s="45"/>
      <c r="I110" s="46">
        <f>G110*H110</f>
        <v>0</v>
      </c>
    </row>
    <row r="111" spans="1:9" ht="114.75" x14ac:dyDescent="0.25">
      <c r="A111" s="53" t="s">
        <v>221</v>
      </c>
      <c r="B111" s="48" t="s">
        <v>222</v>
      </c>
      <c r="C111" s="49"/>
      <c r="D111" s="43"/>
      <c r="E111" s="43"/>
      <c r="F111" s="44"/>
      <c r="G111" s="44"/>
      <c r="H111" s="45"/>
      <c r="I111" s="46"/>
    </row>
    <row r="112" spans="1:9" x14ac:dyDescent="0.25">
      <c r="A112" s="53" t="s">
        <v>223</v>
      </c>
      <c r="B112" s="48" t="s">
        <v>224</v>
      </c>
      <c r="C112" s="49"/>
      <c r="D112" s="43"/>
      <c r="E112" s="43"/>
      <c r="F112" s="44"/>
      <c r="G112" s="44"/>
      <c r="H112" s="45"/>
      <c r="I112" s="46"/>
    </row>
    <row r="113" spans="1:9" x14ac:dyDescent="0.25">
      <c r="A113" s="53" t="s">
        <v>225</v>
      </c>
      <c r="B113" s="48" t="s">
        <v>226</v>
      </c>
      <c r="C113" s="49"/>
      <c r="D113" s="43"/>
      <c r="E113" s="43"/>
      <c r="F113" s="44"/>
      <c r="G113" s="44"/>
      <c r="H113" s="45"/>
      <c r="I113" s="46"/>
    </row>
    <row r="114" spans="1:9" x14ac:dyDescent="0.25">
      <c r="A114" s="53" t="s">
        <v>227</v>
      </c>
      <c r="B114" s="48" t="s">
        <v>228</v>
      </c>
      <c r="C114" s="49"/>
      <c r="D114" s="43"/>
      <c r="E114" s="43"/>
      <c r="F114" s="44"/>
      <c r="G114" s="44"/>
      <c r="H114" s="45"/>
      <c r="I114" s="46"/>
    </row>
    <row r="115" spans="1:9" x14ac:dyDescent="0.25">
      <c r="A115" s="53" t="s">
        <v>229</v>
      </c>
      <c r="B115" s="48" t="s">
        <v>230</v>
      </c>
      <c r="C115" s="49"/>
      <c r="D115" s="43"/>
      <c r="E115" s="43"/>
      <c r="F115" s="44"/>
      <c r="G115" s="44"/>
      <c r="H115" s="45"/>
      <c r="I115" s="46"/>
    </row>
    <row r="116" spans="1:9" x14ac:dyDescent="0.25">
      <c r="A116" s="53" t="s">
        <v>231</v>
      </c>
      <c r="B116" s="48" t="s">
        <v>232</v>
      </c>
      <c r="C116" s="49"/>
      <c r="D116" s="43"/>
      <c r="E116" s="43"/>
      <c r="F116" s="44"/>
      <c r="G116" s="44"/>
      <c r="H116" s="45"/>
      <c r="I116" s="46"/>
    </row>
    <row r="117" spans="1:9" x14ac:dyDescent="0.25">
      <c r="A117" s="53" t="s">
        <v>233</v>
      </c>
      <c r="B117" s="48" t="s">
        <v>234</v>
      </c>
      <c r="C117" s="49"/>
      <c r="D117" s="43"/>
      <c r="E117" s="43"/>
      <c r="F117" s="44"/>
      <c r="G117" s="44"/>
      <c r="H117" s="45"/>
      <c r="I117" s="46"/>
    </row>
    <row r="118" spans="1:9" x14ac:dyDescent="0.25">
      <c r="A118" s="53" t="s">
        <v>235</v>
      </c>
      <c r="B118" s="48" t="str">
        <f>"-    Funkcija uzdužnog pomaka"</f>
        <v>-    Funkcija uzdužnog pomaka</v>
      </c>
      <c r="C118" s="49"/>
      <c r="D118" s="43"/>
      <c r="E118" s="43"/>
      <c r="F118" s="44"/>
      <c r="G118" s="44"/>
      <c r="H118" s="45"/>
      <c r="I118" s="46"/>
    </row>
    <row r="119" spans="1:9" ht="204" x14ac:dyDescent="0.25">
      <c r="A119" s="53" t="s">
        <v>236</v>
      </c>
      <c r="B119" s="48" t="s">
        <v>237</v>
      </c>
      <c r="C119" s="49"/>
      <c r="D119" s="43"/>
      <c r="E119" s="43"/>
      <c r="F119" s="44"/>
      <c r="G119" s="44"/>
      <c r="H119" s="45"/>
      <c r="I119" s="46"/>
    </row>
    <row r="120" spans="1:9" x14ac:dyDescent="0.25">
      <c r="A120" s="53" t="s">
        <v>238</v>
      </c>
      <c r="B120" s="48" t="s">
        <v>239</v>
      </c>
      <c r="C120" s="49"/>
      <c r="D120" s="43"/>
      <c r="E120" s="43"/>
      <c r="F120" s="44"/>
      <c r="G120" s="44"/>
      <c r="H120" s="45"/>
      <c r="I120" s="46"/>
    </row>
    <row r="121" spans="1:9" x14ac:dyDescent="0.25">
      <c r="A121" s="53" t="s">
        <v>240</v>
      </c>
      <c r="B121" s="48" t="s">
        <v>241</v>
      </c>
      <c r="C121" s="49"/>
      <c r="D121" s="43"/>
      <c r="E121" s="43"/>
      <c r="F121" s="44"/>
      <c r="G121" s="44"/>
      <c r="H121" s="45"/>
      <c r="I121" s="46"/>
    </row>
    <row r="122" spans="1:9" x14ac:dyDescent="0.25">
      <c r="A122" s="53" t="s">
        <v>242</v>
      </c>
      <c r="B122" s="48" t="s">
        <v>243</v>
      </c>
      <c r="C122" s="49"/>
      <c r="D122" s="43"/>
      <c r="E122" s="43"/>
      <c r="F122" s="44"/>
      <c r="G122" s="44"/>
      <c r="H122" s="45"/>
      <c r="I122" s="46"/>
    </row>
    <row r="123" spans="1:9" x14ac:dyDescent="0.25">
      <c r="A123" s="53" t="s">
        <v>244</v>
      </c>
      <c r="B123" s="48" t="s">
        <v>245</v>
      </c>
      <c r="C123" s="49"/>
      <c r="D123" s="43"/>
      <c r="E123" s="43"/>
      <c r="F123" s="44"/>
      <c r="G123" s="44"/>
      <c r="H123" s="45"/>
      <c r="I123" s="46"/>
    </row>
    <row r="124" spans="1:9" x14ac:dyDescent="0.25">
      <c r="A124" s="53" t="s">
        <v>246</v>
      </c>
      <c r="B124" s="48" t="s">
        <v>247</v>
      </c>
      <c r="C124" s="49"/>
      <c r="D124" s="43"/>
      <c r="E124" s="43"/>
      <c r="F124" s="44"/>
      <c r="G124" s="44"/>
      <c r="H124" s="45"/>
      <c r="I124" s="46"/>
    </row>
    <row r="125" spans="1:9" x14ac:dyDescent="0.25">
      <c r="A125" s="53" t="s">
        <v>248</v>
      </c>
      <c r="B125" s="48" t="s">
        <v>249</v>
      </c>
      <c r="C125" s="49"/>
      <c r="D125" s="43"/>
      <c r="E125" s="43"/>
      <c r="F125" s="44"/>
      <c r="G125" s="44"/>
      <c r="H125" s="45"/>
      <c r="I125" s="46"/>
    </row>
    <row r="126" spans="1:9" x14ac:dyDescent="0.25">
      <c r="A126" s="53" t="s">
        <v>250</v>
      </c>
      <c r="B126" s="48" t="s">
        <v>251</v>
      </c>
      <c r="C126" s="49"/>
      <c r="D126" s="43"/>
      <c r="E126" s="43"/>
      <c r="F126" s="44"/>
      <c r="G126" s="44"/>
      <c r="H126" s="45"/>
      <c r="I126" s="46"/>
    </row>
    <row r="127" spans="1:9" x14ac:dyDescent="0.25">
      <c r="A127" s="53" t="s">
        <v>252</v>
      </c>
      <c r="B127" s="48" t="s">
        <v>253</v>
      </c>
      <c r="C127" s="49"/>
      <c r="D127" s="43"/>
      <c r="E127" s="43"/>
      <c r="F127" s="44"/>
      <c r="G127" s="44"/>
      <c r="H127" s="45"/>
      <c r="I127" s="46"/>
    </row>
    <row r="128" spans="1:9" ht="25.5" x14ac:dyDescent="0.25">
      <c r="A128" s="53" t="s">
        <v>254</v>
      </c>
      <c r="B128" s="48" t="s">
        <v>255</v>
      </c>
      <c r="C128" s="49"/>
      <c r="D128" s="43"/>
      <c r="E128" s="43"/>
      <c r="F128" s="44"/>
      <c r="G128" s="44"/>
      <c r="H128" s="45"/>
      <c r="I128" s="46"/>
    </row>
    <row r="129" spans="1:9" x14ac:dyDescent="0.25">
      <c r="A129" s="53" t="s">
        <v>256</v>
      </c>
      <c r="B129" s="48" t="s">
        <v>257</v>
      </c>
      <c r="C129" s="49"/>
      <c r="D129" s="43"/>
      <c r="E129" s="43"/>
      <c r="F129" s="44"/>
      <c r="G129" s="44"/>
      <c r="H129" s="45"/>
      <c r="I129" s="46"/>
    </row>
    <row r="130" spans="1:9" x14ac:dyDescent="0.25">
      <c r="A130" s="53" t="s">
        <v>258</v>
      </c>
      <c r="B130" s="48" t="s">
        <v>259</v>
      </c>
      <c r="C130" s="49"/>
      <c r="D130" s="43"/>
      <c r="E130" s="43"/>
      <c r="F130" s="44"/>
      <c r="G130" s="44"/>
      <c r="H130" s="45"/>
      <c r="I130" s="46"/>
    </row>
    <row r="131" spans="1:9" x14ac:dyDescent="0.25">
      <c r="A131" s="53" t="s">
        <v>260</v>
      </c>
      <c r="B131" s="48" t="s">
        <v>261</v>
      </c>
      <c r="C131" s="49"/>
      <c r="D131" s="43"/>
      <c r="E131" s="43"/>
      <c r="F131" s="44"/>
      <c r="G131" s="44"/>
      <c r="H131" s="45"/>
      <c r="I131" s="46"/>
    </row>
    <row r="132" spans="1:9" x14ac:dyDescent="0.25">
      <c r="A132" s="53" t="s">
        <v>262</v>
      </c>
      <c r="B132" s="48" t="s">
        <v>263</v>
      </c>
      <c r="C132" s="49"/>
      <c r="D132" s="43"/>
      <c r="E132" s="43"/>
      <c r="F132" s="44"/>
      <c r="G132" s="44"/>
      <c r="H132" s="45"/>
      <c r="I132" s="46"/>
    </row>
    <row r="133" spans="1:9" x14ac:dyDescent="0.25">
      <c r="A133" s="53" t="s">
        <v>264</v>
      </c>
      <c r="B133" s="48" t="s">
        <v>265</v>
      </c>
      <c r="C133" s="49"/>
      <c r="D133" s="43"/>
      <c r="E133" s="43"/>
      <c r="F133" s="44"/>
      <c r="G133" s="44"/>
      <c r="H133" s="45"/>
      <c r="I133" s="46"/>
    </row>
    <row r="134" spans="1:9" x14ac:dyDescent="0.25">
      <c r="A134" s="53" t="s">
        <v>266</v>
      </c>
      <c r="B134" s="48" t="s">
        <v>267</v>
      </c>
      <c r="C134" s="49"/>
      <c r="D134" s="43"/>
      <c r="E134" s="43"/>
      <c r="F134" s="44"/>
      <c r="G134" s="44"/>
      <c r="H134" s="45"/>
      <c r="I134" s="46"/>
    </row>
    <row r="135" spans="1:9" ht="25.5" x14ac:dyDescent="0.25">
      <c r="A135" s="53" t="s">
        <v>268</v>
      </c>
      <c r="B135" s="48" t="s">
        <v>269</v>
      </c>
      <c r="C135" s="49"/>
      <c r="D135" s="43"/>
      <c r="E135" s="43"/>
      <c r="F135" s="44"/>
      <c r="G135" s="44"/>
      <c r="H135" s="45"/>
      <c r="I135" s="46"/>
    </row>
    <row r="136" spans="1:9" x14ac:dyDescent="0.25">
      <c r="A136" s="53" t="s">
        <v>270</v>
      </c>
      <c r="B136" s="48" t="s">
        <v>271</v>
      </c>
      <c r="C136" s="49"/>
      <c r="D136" s="43"/>
      <c r="E136" s="43"/>
      <c r="F136" s="44"/>
      <c r="G136" s="44"/>
      <c r="H136" s="45"/>
      <c r="I136" s="46"/>
    </row>
    <row r="137" spans="1:9" ht="25.5" x14ac:dyDescent="0.25">
      <c r="A137" s="53" t="s">
        <v>272</v>
      </c>
      <c r="B137" s="48" t="s">
        <v>273</v>
      </c>
      <c r="C137" s="49"/>
      <c r="D137" s="43"/>
      <c r="E137" s="43"/>
      <c r="F137" s="44"/>
      <c r="G137" s="44"/>
      <c r="H137" s="45"/>
      <c r="I137" s="46"/>
    </row>
    <row r="138" spans="1:9" x14ac:dyDescent="0.25">
      <c r="A138" s="53" t="s">
        <v>274</v>
      </c>
      <c r="B138" s="48" t="s">
        <v>275</v>
      </c>
      <c r="C138" s="49"/>
      <c r="D138" s="43"/>
      <c r="E138" s="43"/>
      <c r="F138" s="44"/>
      <c r="G138" s="44"/>
      <c r="H138" s="45"/>
      <c r="I138" s="46"/>
    </row>
    <row r="139" spans="1:9" ht="25.5" x14ac:dyDescent="0.25">
      <c r="A139" s="53" t="s">
        <v>276</v>
      </c>
      <c r="B139" s="48" t="s">
        <v>277</v>
      </c>
      <c r="C139" s="49"/>
      <c r="D139" s="43"/>
      <c r="E139" s="43"/>
      <c r="F139" s="44"/>
      <c r="G139" s="44"/>
      <c r="H139" s="45"/>
      <c r="I139" s="46"/>
    </row>
    <row r="140" spans="1:9" x14ac:dyDescent="0.25">
      <c r="A140" s="53" t="s">
        <v>278</v>
      </c>
      <c r="B140" s="48" t="s">
        <v>279</v>
      </c>
      <c r="C140" s="49"/>
      <c r="D140" s="43"/>
      <c r="E140" s="43"/>
      <c r="F140" s="44"/>
      <c r="G140" s="44"/>
      <c r="H140" s="45"/>
      <c r="I140" s="46"/>
    </row>
    <row r="141" spans="1:9" ht="25.5" x14ac:dyDescent="0.25">
      <c r="A141" s="53" t="s">
        <v>280</v>
      </c>
      <c r="B141" s="48" t="s">
        <v>281</v>
      </c>
      <c r="C141" s="49"/>
      <c r="D141" s="43"/>
      <c r="E141" s="43"/>
      <c r="F141" s="44"/>
      <c r="G141" s="44"/>
      <c r="H141" s="45"/>
      <c r="I141" s="46"/>
    </row>
    <row r="142" spans="1:9" x14ac:dyDescent="0.25">
      <c r="A142" s="53" t="s">
        <v>282</v>
      </c>
      <c r="B142" s="48" t="s">
        <v>283</v>
      </c>
      <c r="C142" s="49"/>
      <c r="D142" s="43"/>
      <c r="E142" s="43"/>
      <c r="F142" s="44"/>
      <c r="G142" s="44"/>
      <c r="H142" s="45"/>
      <c r="I142" s="46"/>
    </row>
    <row r="143" spans="1:9" ht="25.5" x14ac:dyDescent="0.25">
      <c r="A143" s="53" t="s">
        <v>284</v>
      </c>
      <c r="B143" s="48" t="s">
        <v>285</v>
      </c>
      <c r="C143" s="49"/>
      <c r="D143" s="43"/>
      <c r="E143" s="43"/>
      <c r="F143" s="44"/>
      <c r="G143" s="44"/>
      <c r="H143" s="45"/>
      <c r="I143" s="46"/>
    </row>
    <row r="144" spans="1:9" ht="76.5" x14ac:dyDescent="0.25">
      <c r="A144" s="53" t="s">
        <v>286</v>
      </c>
      <c r="B144" s="48" t="s">
        <v>287</v>
      </c>
      <c r="C144" s="49"/>
      <c r="D144" s="43"/>
      <c r="E144" s="43"/>
      <c r="F144" s="44"/>
      <c r="G144" s="44"/>
      <c r="H144" s="45"/>
      <c r="I144" s="46"/>
    </row>
    <row r="145" spans="1:9" ht="25.5" x14ac:dyDescent="0.25">
      <c r="A145" s="53" t="s">
        <v>288</v>
      </c>
      <c r="B145" s="48" t="s">
        <v>289</v>
      </c>
      <c r="C145" s="49"/>
      <c r="D145" s="43"/>
      <c r="E145" s="43"/>
      <c r="F145" s="44"/>
      <c r="G145" s="44"/>
      <c r="H145" s="45"/>
      <c r="I145" s="46"/>
    </row>
    <row r="146" spans="1:9" ht="38.25" x14ac:dyDescent="0.25">
      <c r="A146" s="53" t="s">
        <v>290</v>
      </c>
      <c r="B146" s="48" t="s">
        <v>291</v>
      </c>
      <c r="C146" s="49"/>
      <c r="D146" s="43"/>
      <c r="E146" s="43"/>
      <c r="F146" s="44"/>
      <c r="G146" s="44"/>
      <c r="H146" s="45"/>
      <c r="I146" s="46"/>
    </row>
    <row r="147" spans="1:9" ht="25.5" x14ac:dyDescent="0.25">
      <c r="A147" s="53" t="s">
        <v>292</v>
      </c>
      <c r="B147" s="48" t="s">
        <v>293</v>
      </c>
      <c r="C147" s="49"/>
      <c r="D147" s="43"/>
      <c r="E147" s="43"/>
      <c r="F147" s="44"/>
      <c r="G147" s="44"/>
      <c r="H147" s="45"/>
      <c r="I147" s="46"/>
    </row>
    <row r="148" spans="1:9" ht="63.75" x14ac:dyDescent="0.25">
      <c r="A148" s="53" t="s">
        <v>294</v>
      </c>
      <c r="B148" s="48" t="s">
        <v>295</v>
      </c>
      <c r="C148" s="49"/>
      <c r="D148" s="43"/>
      <c r="E148" s="43"/>
      <c r="F148" s="44"/>
      <c r="G148" s="44"/>
      <c r="H148" s="45"/>
      <c r="I148" s="46"/>
    </row>
    <row r="149" spans="1:9" ht="25.5" x14ac:dyDescent="0.25">
      <c r="A149" s="53" t="s">
        <v>296</v>
      </c>
      <c r="B149" s="48" t="s">
        <v>297</v>
      </c>
      <c r="C149" s="49"/>
      <c r="D149" s="43"/>
      <c r="E149" s="43"/>
      <c r="F149" s="44"/>
      <c r="G149" s="44"/>
      <c r="H149" s="45"/>
      <c r="I149" s="46"/>
    </row>
    <row r="150" spans="1:9" x14ac:dyDescent="0.25">
      <c r="A150" s="53" t="s">
        <v>298</v>
      </c>
      <c r="B150" s="48" t="s">
        <v>299</v>
      </c>
      <c r="C150" s="49"/>
      <c r="D150" s="43"/>
      <c r="E150" s="43"/>
      <c r="F150" s="44"/>
      <c r="G150" s="44"/>
      <c r="H150" s="45"/>
      <c r="I150" s="46"/>
    </row>
    <row r="151" spans="1:9" x14ac:dyDescent="0.25">
      <c r="A151" s="53" t="s">
        <v>300</v>
      </c>
      <c r="B151" s="48" t="s">
        <v>301</v>
      </c>
      <c r="C151" s="49"/>
      <c r="D151" s="43"/>
      <c r="E151" s="43"/>
      <c r="F151" s="44"/>
      <c r="G151" s="44"/>
      <c r="H151" s="45"/>
      <c r="I151" s="46"/>
    </row>
    <row r="152" spans="1:9" ht="25.5" x14ac:dyDescent="0.25">
      <c r="A152" s="53" t="s">
        <v>302</v>
      </c>
      <c r="B152" s="48" t="s">
        <v>303</v>
      </c>
      <c r="C152" s="49"/>
      <c r="D152" s="43"/>
      <c r="E152" s="43"/>
      <c r="F152" s="44"/>
      <c r="G152" s="44"/>
      <c r="H152" s="45"/>
      <c r="I152" s="46"/>
    </row>
    <row r="153" spans="1:9" ht="38.25" x14ac:dyDescent="0.25">
      <c r="A153" s="53" t="s">
        <v>304</v>
      </c>
      <c r="B153" s="48" t="s">
        <v>305</v>
      </c>
      <c r="C153" s="49"/>
      <c r="D153" s="43"/>
      <c r="E153" s="43"/>
      <c r="F153" s="44"/>
      <c r="G153" s="44"/>
      <c r="H153" s="45"/>
      <c r="I153" s="46"/>
    </row>
    <row r="154" spans="1:9" ht="25.5" x14ac:dyDescent="0.25">
      <c r="A154" s="53" t="s">
        <v>306</v>
      </c>
      <c r="B154" s="48" t="s">
        <v>307</v>
      </c>
      <c r="C154" s="49"/>
      <c r="D154" s="43"/>
      <c r="E154" s="43"/>
      <c r="F154" s="44"/>
      <c r="G154" s="44"/>
      <c r="H154" s="45"/>
      <c r="I154" s="46"/>
    </row>
    <row r="155" spans="1:9" ht="38.25" x14ac:dyDescent="0.25">
      <c r="A155" s="53" t="s">
        <v>308</v>
      </c>
      <c r="B155" s="48" t="s">
        <v>309</v>
      </c>
      <c r="C155" s="49"/>
      <c r="D155" s="43"/>
      <c r="E155" s="43"/>
      <c r="F155" s="44"/>
      <c r="G155" s="44"/>
      <c r="H155" s="45"/>
      <c r="I155" s="46"/>
    </row>
    <row r="156" spans="1:9" x14ac:dyDescent="0.25">
      <c r="A156" s="53" t="s">
        <v>310</v>
      </c>
      <c r="B156" s="48" t="s">
        <v>311</v>
      </c>
      <c r="C156" s="49"/>
      <c r="D156" s="43"/>
      <c r="E156" s="43"/>
      <c r="F156" s="44"/>
      <c r="G156" s="44"/>
      <c r="H156" s="45"/>
      <c r="I156" s="46"/>
    </row>
    <row r="157" spans="1:9" x14ac:dyDescent="0.25">
      <c r="A157" s="53" t="s">
        <v>312</v>
      </c>
      <c r="B157" s="48" t="s">
        <v>313</v>
      </c>
      <c r="C157" s="49"/>
      <c r="D157" s="43"/>
      <c r="E157" s="43"/>
      <c r="F157" s="44"/>
      <c r="G157" s="44"/>
      <c r="H157" s="45"/>
      <c r="I157" s="46"/>
    </row>
    <row r="158" spans="1:9" ht="25.5" x14ac:dyDescent="0.25">
      <c r="A158" s="53" t="s">
        <v>314</v>
      </c>
      <c r="B158" s="48" t="s">
        <v>315</v>
      </c>
      <c r="C158" s="49"/>
      <c r="D158" s="43"/>
      <c r="E158" s="43"/>
      <c r="F158" s="44"/>
      <c r="G158" s="44"/>
      <c r="H158" s="45"/>
      <c r="I158" s="46"/>
    </row>
    <row r="159" spans="1:9" x14ac:dyDescent="0.25">
      <c r="A159" s="53"/>
      <c r="B159" s="48"/>
      <c r="C159" s="49"/>
      <c r="D159" s="43"/>
      <c r="E159" s="43"/>
      <c r="F159" s="44"/>
      <c r="G159" s="44"/>
      <c r="H159" s="45"/>
      <c r="I159" s="46"/>
    </row>
    <row r="160" spans="1:9" x14ac:dyDescent="0.25">
      <c r="A160" s="50" t="s">
        <v>316</v>
      </c>
      <c r="B160" s="56" t="s">
        <v>317</v>
      </c>
      <c r="C160" s="57"/>
      <c r="D160" s="43"/>
      <c r="E160" s="43"/>
      <c r="F160" s="44" t="s">
        <v>23</v>
      </c>
      <c r="G160" s="44">
        <v>1</v>
      </c>
      <c r="H160" s="45"/>
      <c r="I160" s="46">
        <f>G160*H160</f>
        <v>0</v>
      </c>
    </row>
    <row r="161" spans="1:9" ht="114.75" x14ac:dyDescent="0.25">
      <c r="A161" s="53" t="s">
        <v>318</v>
      </c>
      <c r="B161" s="48" t="s">
        <v>222</v>
      </c>
      <c r="C161" s="49"/>
      <c r="D161" s="43"/>
      <c r="E161" s="43"/>
      <c r="F161" s="44"/>
      <c r="G161" s="44"/>
      <c r="H161" s="45"/>
      <c r="I161" s="46"/>
    </row>
    <row r="162" spans="1:9" x14ac:dyDescent="0.25">
      <c r="A162" s="53" t="s">
        <v>319</v>
      </c>
      <c r="B162" s="48" t="s">
        <v>224</v>
      </c>
      <c r="C162" s="49"/>
      <c r="D162" s="43"/>
      <c r="E162" s="43"/>
      <c r="F162" s="44"/>
      <c r="G162" s="44"/>
      <c r="H162" s="45"/>
      <c r="I162" s="46"/>
    </row>
    <row r="163" spans="1:9" x14ac:dyDescent="0.25">
      <c r="A163" s="53" t="s">
        <v>320</v>
      </c>
      <c r="B163" s="48" t="s">
        <v>226</v>
      </c>
      <c r="C163" s="49"/>
      <c r="D163" s="43"/>
      <c r="E163" s="43"/>
      <c r="F163" s="44"/>
      <c r="G163" s="44"/>
      <c r="H163" s="45"/>
      <c r="I163" s="46"/>
    </row>
    <row r="164" spans="1:9" x14ac:dyDescent="0.25">
      <c r="A164" s="53" t="s">
        <v>321</v>
      </c>
      <c r="B164" s="48" t="s">
        <v>228</v>
      </c>
      <c r="C164" s="49"/>
      <c r="D164" s="43"/>
      <c r="E164" s="43"/>
      <c r="F164" s="44"/>
      <c r="G164" s="44"/>
      <c r="H164" s="45"/>
      <c r="I164" s="46"/>
    </row>
    <row r="165" spans="1:9" x14ac:dyDescent="0.25">
      <c r="A165" s="53" t="s">
        <v>322</v>
      </c>
      <c r="B165" s="48" t="s">
        <v>230</v>
      </c>
      <c r="C165" s="49"/>
      <c r="D165" s="43"/>
      <c r="E165" s="43"/>
      <c r="F165" s="44"/>
      <c r="G165" s="44"/>
      <c r="H165" s="45"/>
      <c r="I165" s="46"/>
    </row>
    <row r="166" spans="1:9" x14ac:dyDescent="0.25">
      <c r="A166" s="53" t="s">
        <v>323</v>
      </c>
      <c r="B166" s="48" t="s">
        <v>232</v>
      </c>
      <c r="C166" s="49"/>
      <c r="D166" s="43"/>
      <c r="E166" s="43"/>
      <c r="F166" s="44"/>
      <c r="G166" s="44"/>
      <c r="H166" s="45"/>
      <c r="I166" s="46"/>
    </row>
    <row r="167" spans="1:9" x14ac:dyDescent="0.25">
      <c r="A167" s="53" t="s">
        <v>324</v>
      </c>
      <c r="B167" s="48" t="s">
        <v>234</v>
      </c>
      <c r="C167" s="49"/>
      <c r="D167" s="43"/>
      <c r="E167" s="43"/>
      <c r="F167" s="44"/>
      <c r="G167" s="44"/>
      <c r="H167" s="45"/>
      <c r="I167" s="46"/>
    </row>
    <row r="168" spans="1:9" x14ac:dyDescent="0.25">
      <c r="A168" s="53" t="s">
        <v>325</v>
      </c>
      <c r="B168" s="48" t="str">
        <f>"-    Funkcija uzdužnog pomaka"</f>
        <v>-    Funkcija uzdužnog pomaka</v>
      </c>
      <c r="C168" s="49"/>
      <c r="D168" s="43"/>
      <c r="E168" s="43"/>
      <c r="F168" s="44"/>
      <c r="G168" s="44"/>
      <c r="H168" s="45"/>
      <c r="I168" s="46"/>
    </row>
    <row r="169" spans="1:9" ht="216.75" x14ac:dyDescent="0.25">
      <c r="A169" s="53" t="s">
        <v>326</v>
      </c>
      <c r="B169" s="48" t="s">
        <v>327</v>
      </c>
      <c r="C169" s="49"/>
      <c r="D169" s="43"/>
      <c r="E169" s="43"/>
      <c r="F169" s="44"/>
      <c r="G169" s="44"/>
      <c r="H169" s="45"/>
      <c r="I169" s="46"/>
    </row>
    <row r="170" spans="1:9" x14ac:dyDescent="0.25">
      <c r="A170" s="53" t="s">
        <v>328</v>
      </c>
      <c r="B170" s="48" t="s">
        <v>239</v>
      </c>
      <c r="C170" s="49"/>
      <c r="D170" s="43"/>
      <c r="E170" s="43"/>
      <c r="F170" s="44"/>
      <c r="G170" s="44"/>
      <c r="H170" s="45"/>
      <c r="I170" s="46"/>
    </row>
    <row r="171" spans="1:9" x14ac:dyDescent="0.25">
      <c r="A171" s="53" t="s">
        <v>329</v>
      </c>
      <c r="B171" s="48" t="s">
        <v>241</v>
      </c>
      <c r="C171" s="49"/>
      <c r="D171" s="43"/>
      <c r="E171" s="43"/>
      <c r="F171" s="44"/>
      <c r="G171" s="44"/>
      <c r="H171" s="45"/>
      <c r="I171" s="46"/>
    </row>
    <row r="172" spans="1:9" x14ac:dyDescent="0.25">
      <c r="A172" s="53" t="s">
        <v>330</v>
      </c>
      <c r="B172" s="48" t="s">
        <v>243</v>
      </c>
      <c r="C172" s="49"/>
      <c r="D172" s="43"/>
      <c r="E172" s="43"/>
      <c r="F172" s="44"/>
      <c r="G172" s="44"/>
      <c r="H172" s="45"/>
      <c r="I172" s="46"/>
    </row>
    <row r="173" spans="1:9" x14ac:dyDescent="0.25">
      <c r="A173" s="53" t="s">
        <v>331</v>
      </c>
      <c r="B173" s="48" t="s">
        <v>245</v>
      </c>
      <c r="C173" s="49"/>
      <c r="D173" s="43"/>
      <c r="E173" s="43"/>
      <c r="F173" s="44"/>
      <c r="G173" s="44"/>
      <c r="H173" s="45"/>
      <c r="I173" s="46"/>
    </row>
    <row r="174" spans="1:9" x14ac:dyDescent="0.25">
      <c r="A174" s="53" t="s">
        <v>332</v>
      </c>
      <c r="B174" s="48" t="s">
        <v>247</v>
      </c>
      <c r="C174" s="49"/>
      <c r="D174" s="43"/>
      <c r="E174" s="43"/>
      <c r="F174" s="44"/>
      <c r="G174" s="44"/>
      <c r="H174" s="45"/>
      <c r="I174" s="46"/>
    </row>
    <row r="175" spans="1:9" x14ac:dyDescent="0.25">
      <c r="A175" s="53" t="s">
        <v>333</v>
      </c>
      <c r="B175" s="48" t="s">
        <v>249</v>
      </c>
      <c r="C175" s="49"/>
      <c r="D175" s="43"/>
      <c r="E175" s="43"/>
      <c r="F175" s="44"/>
      <c r="G175" s="44"/>
      <c r="H175" s="45"/>
      <c r="I175" s="46"/>
    </row>
    <row r="176" spans="1:9" x14ac:dyDescent="0.25">
      <c r="A176" s="53" t="s">
        <v>334</v>
      </c>
      <c r="B176" s="48" t="s">
        <v>251</v>
      </c>
      <c r="C176" s="49"/>
      <c r="D176" s="43"/>
      <c r="E176" s="43"/>
      <c r="F176" s="44"/>
      <c r="G176" s="44"/>
      <c r="H176" s="45"/>
      <c r="I176" s="46"/>
    </row>
    <row r="177" spans="1:9" x14ac:dyDescent="0.25">
      <c r="A177" s="53" t="s">
        <v>335</v>
      </c>
      <c r="B177" s="48" t="s">
        <v>253</v>
      </c>
      <c r="C177" s="49"/>
      <c r="D177" s="43"/>
      <c r="E177" s="43"/>
      <c r="F177" s="44"/>
      <c r="G177" s="44"/>
      <c r="H177" s="45"/>
      <c r="I177" s="46"/>
    </row>
    <row r="178" spans="1:9" ht="25.5" x14ac:dyDescent="0.25">
      <c r="A178" s="53" t="s">
        <v>336</v>
      </c>
      <c r="B178" s="48" t="s">
        <v>255</v>
      </c>
      <c r="C178" s="49"/>
      <c r="D178" s="43"/>
      <c r="E178" s="43"/>
      <c r="F178" s="44"/>
      <c r="G178" s="44"/>
      <c r="H178" s="45"/>
      <c r="I178" s="46"/>
    </row>
    <row r="179" spans="1:9" x14ac:dyDescent="0.25">
      <c r="A179" s="53" t="s">
        <v>337</v>
      </c>
      <c r="B179" s="48" t="s">
        <v>257</v>
      </c>
      <c r="C179" s="49"/>
      <c r="D179" s="43"/>
      <c r="E179" s="43"/>
      <c r="F179" s="44"/>
      <c r="G179" s="44"/>
      <c r="H179" s="45"/>
      <c r="I179" s="46"/>
    </row>
    <row r="180" spans="1:9" x14ac:dyDescent="0.25">
      <c r="A180" s="53" t="s">
        <v>338</v>
      </c>
      <c r="B180" s="48" t="s">
        <v>259</v>
      </c>
      <c r="C180" s="49"/>
      <c r="D180" s="43"/>
      <c r="E180" s="43"/>
      <c r="F180" s="44"/>
      <c r="G180" s="44"/>
      <c r="H180" s="45"/>
      <c r="I180" s="46"/>
    </row>
    <row r="181" spans="1:9" x14ac:dyDescent="0.25">
      <c r="A181" s="53" t="s">
        <v>339</v>
      </c>
      <c r="B181" s="48" t="s">
        <v>261</v>
      </c>
      <c r="C181" s="49"/>
      <c r="D181" s="43"/>
      <c r="E181" s="43"/>
      <c r="F181" s="44"/>
      <c r="G181" s="44"/>
      <c r="H181" s="45"/>
      <c r="I181" s="46"/>
    </row>
    <row r="182" spans="1:9" x14ac:dyDescent="0.25">
      <c r="A182" s="53" t="s">
        <v>340</v>
      </c>
      <c r="B182" s="48" t="s">
        <v>263</v>
      </c>
      <c r="C182" s="49"/>
      <c r="D182" s="43"/>
      <c r="E182" s="43"/>
      <c r="F182" s="44"/>
      <c r="G182" s="44"/>
      <c r="H182" s="45"/>
      <c r="I182" s="46"/>
    </row>
    <row r="183" spans="1:9" x14ac:dyDescent="0.25">
      <c r="A183" s="53" t="s">
        <v>341</v>
      </c>
      <c r="B183" s="48" t="s">
        <v>265</v>
      </c>
      <c r="C183" s="49"/>
      <c r="D183" s="43"/>
      <c r="E183" s="43"/>
      <c r="F183" s="44"/>
      <c r="G183" s="44"/>
      <c r="H183" s="45"/>
      <c r="I183" s="46"/>
    </row>
    <row r="184" spans="1:9" x14ac:dyDescent="0.25">
      <c r="A184" s="53" t="s">
        <v>342</v>
      </c>
      <c r="B184" s="48" t="s">
        <v>267</v>
      </c>
      <c r="C184" s="49"/>
      <c r="D184" s="43"/>
      <c r="E184" s="43"/>
      <c r="F184" s="44"/>
      <c r="G184" s="44"/>
      <c r="H184" s="45"/>
      <c r="I184" s="46"/>
    </row>
    <row r="185" spans="1:9" ht="25.5" x14ac:dyDescent="0.25">
      <c r="A185" s="53" t="s">
        <v>343</v>
      </c>
      <c r="B185" s="48" t="s">
        <v>269</v>
      </c>
      <c r="C185" s="49"/>
      <c r="D185" s="43"/>
      <c r="E185" s="43"/>
      <c r="F185" s="44"/>
      <c r="G185" s="44"/>
      <c r="H185" s="45"/>
      <c r="I185" s="46"/>
    </row>
    <row r="186" spans="1:9" x14ac:dyDescent="0.25">
      <c r="A186" s="53" t="s">
        <v>344</v>
      </c>
      <c r="B186" s="48" t="s">
        <v>271</v>
      </c>
      <c r="C186" s="49"/>
      <c r="D186" s="43"/>
      <c r="E186" s="43"/>
      <c r="F186" s="44"/>
      <c r="G186" s="44"/>
      <c r="H186" s="45"/>
      <c r="I186" s="46"/>
    </row>
    <row r="187" spans="1:9" ht="25.5" x14ac:dyDescent="0.25">
      <c r="A187" s="53" t="s">
        <v>345</v>
      </c>
      <c r="B187" s="48" t="s">
        <v>273</v>
      </c>
      <c r="C187" s="49"/>
      <c r="D187" s="43"/>
      <c r="E187" s="43"/>
      <c r="F187" s="44"/>
      <c r="G187" s="44"/>
      <c r="H187" s="45"/>
      <c r="I187" s="46"/>
    </row>
    <row r="188" spans="1:9" x14ac:dyDescent="0.25">
      <c r="A188" s="53" t="s">
        <v>346</v>
      </c>
      <c r="B188" s="48" t="s">
        <v>275</v>
      </c>
      <c r="C188" s="49"/>
      <c r="D188" s="43"/>
      <c r="E188" s="43"/>
      <c r="F188" s="44"/>
      <c r="G188" s="44"/>
      <c r="H188" s="45"/>
      <c r="I188" s="46"/>
    </row>
    <row r="189" spans="1:9" ht="25.5" x14ac:dyDescent="0.25">
      <c r="A189" s="53" t="s">
        <v>347</v>
      </c>
      <c r="B189" s="48" t="s">
        <v>277</v>
      </c>
      <c r="C189" s="49"/>
      <c r="D189" s="43"/>
      <c r="E189" s="43"/>
      <c r="F189" s="44"/>
      <c r="G189" s="44"/>
      <c r="H189" s="45"/>
      <c r="I189" s="46"/>
    </row>
    <row r="190" spans="1:9" x14ac:dyDescent="0.25">
      <c r="A190" s="53" t="s">
        <v>348</v>
      </c>
      <c r="B190" s="48" t="s">
        <v>279</v>
      </c>
      <c r="C190" s="49"/>
      <c r="D190" s="43"/>
      <c r="E190" s="43"/>
      <c r="F190" s="44"/>
      <c r="G190" s="44"/>
      <c r="H190" s="45"/>
      <c r="I190" s="46"/>
    </row>
    <row r="191" spans="1:9" ht="25.5" x14ac:dyDescent="0.25">
      <c r="A191" s="53" t="s">
        <v>349</v>
      </c>
      <c r="B191" s="48" t="s">
        <v>281</v>
      </c>
      <c r="C191" s="49"/>
      <c r="D191" s="43"/>
      <c r="E191" s="43"/>
      <c r="F191" s="44"/>
      <c r="G191" s="44"/>
      <c r="H191" s="45"/>
      <c r="I191" s="46"/>
    </row>
    <row r="192" spans="1:9" x14ac:dyDescent="0.25">
      <c r="A192" s="53" t="s">
        <v>350</v>
      </c>
      <c r="B192" s="48" t="s">
        <v>351</v>
      </c>
      <c r="C192" s="49"/>
      <c r="D192" s="43"/>
      <c r="E192" s="43"/>
      <c r="F192" s="44"/>
      <c r="G192" s="44"/>
      <c r="H192" s="45"/>
      <c r="I192" s="46"/>
    </row>
    <row r="193" spans="1:9" ht="25.5" x14ac:dyDescent="0.25">
      <c r="A193" s="53" t="s">
        <v>352</v>
      </c>
      <c r="B193" s="48" t="s">
        <v>285</v>
      </c>
      <c r="C193" s="49"/>
      <c r="D193" s="43"/>
      <c r="E193" s="43"/>
      <c r="F193" s="44"/>
      <c r="G193" s="44"/>
      <c r="H193" s="45"/>
      <c r="I193" s="46"/>
    </row>
    <row r="194" spans="1:9" ht="76.5" x14ac:dyDescent="0.25">
      <c r="A194" s="53" t="s">
        <v>353</v>
      </c>
      <c r="B194" s="48" t="s">
        <v>287</v>
      </c>
      <c r="C194" s="49"/>
      <c r="D194" s="43"/>
      <c r="E194" s="43"/>
      <c r="F194" s="44"/>
      <c r="G194" s="44"/>
      <c r="H194" s="45"/>
      <c r="I194" s="46"/>
    </row>
    <row r="195" spans="1:9" ht="25.5" x14ac:dyDescent="0.25">
      <c r="A195" s="53" t="s">
        <v>354</v>
      </c>
      <c r="B195" s="48" t="s">
        <v>289</v>
      </c>
      <c r="C195" s="49"/>
      <c r="D195" s="43"/>
      <c r="E195" s="43"/>
      <c r="F195" s="44"/>
      <c r="G195" s="44"/>
      <c r="H195" s="45"/>
      <c r="I195" s="46"/>
    </row>
    <row r="196" spans="1:9" ht="38.25" x14ac:dyDescent="0.25">
      <c r="A196" s="53" t="s">
        <v>355</v>
      </c>
      <c r="B196" s="48" t="s">
        <v>291</v>
      </c>
      <c r="C196" s="49"/>
      <c r="D196" s="43"/>
      <c r="E196" s="43"/>
      <c r="F196" s="44"/>
      <c r="G196" s="44"/>
      <c r="H196" s="45"/>
      <c r="I196" s="46"/>
    </row>
    <row r="197" spans="1:9" ht="25.5" x14ac:dyDescent="0.25">
      <c r="A197" s="53" t="s">
        <v>356</v>
      </c>
      <c r="B197" s="48" t="s">
        <v>357</v>
      </c>
      <c r="C197" s="49"/>
      <c r="D197" s="43"/>
      <c r="E197" s="43"/>
      <c r="F197" s="44"/>
      <c r="G197" s="44"/>
      <c r="H197" s="45"/>
      <c r="I197" s="46"/>
    </row>
    <row r="198" spans="1:9" ht="25.5" x14ac:dyDescent="0.25">
      <c r="A198" s="53" t="s">
        <v>358</v>
      </c>
      <c r="B198" s="48" t="s">
        <v>359</v>
      </c>
      <c r="C198" s="49"/>
      <c r="D198" s="43"/>
      <c r="E198" s="43"/>
      <c r="F198" s="44"/>
      <c r="G198" s="44"/>
      <c r="H198" s="45"/>
      <c r="I198" s="46"/>
    </row>
    <row r="199" spans="1:9" ht="63.75" x14ac:dyDescent="0.25">
      <c r="A199" s="53" t="s">
        <v>360</v>
      </c>
      <c r="B199" s="48" t="s">
        <v>295</v>
      </c>
      <c r="C199" s="49"/>
      <c r="D199" s="43"/>
      <c r="E199" s="43"/>
      <c r="F199" s="44"/>
      <c r="G199" s="44"/>
      <c r="H199" s="45"/>
      <c r="I199" s="46"/>
    </row>
    <row r="200" spans="1:9" ht="25.5" x14ac:dyDescent="0.25">
      <c r="A200" s="53" t="s">
        <v>361</v>
      </c>
      <c r="B200" s="48" t="s">
        <v>362</v>
      </c>
      <c r="C200" s="49"/>
      <c r="D200" s="43"/>
      <c r="E200" s="43"/>
      <c r="F200" s="44"/>
      <c r="G200" s="44"/>
      <c r="H200" s="45"/>
      <c r="I200" s="46"/>
    </row>
    <row r="201" spans="1:9" ht="25.5" x14ac:dyDescent="0.25">
      <c r="A201" s="53" t="s">
        <v>363</v>
      </c>
      <c r="B201" s="48" t="s">
        <v>297</v>
      </c>
      <c r="C201" s="49"/>
      <c r="D201" s="43"/>
      <c r="E201" s="43"/>
      <c r="F201" s="44"/>
      <c r="G201" s="44"/>
      <c r="H201" s="45"/>
      <c r="I201" s="46"/>
    </row>
    <row r="202" spans="1:9" ht="25.5" x14ac:dyDescent="0.25">
      <c r="A202" s="53" t="s">
        <v>364</v>
      </c>
      <c r="B202" s="48" t="s">
        <v>303</v>
      </c>
      <c r="C202" s="49"/>
      <c r="D202" s="43"/>
      <c r="E202" s="43"/>
      <c r="F202" s="44"/>
      <c r="G202" s="44"/>
      <c r="H202" s="45"/>
      <c r="I202" s="46"/>
    </row>
    <row r="203" spans="1:9" ht="114.75" x14ac:dyDescent="0.25">
      <c r="A203" s="53" t="s">
        <v>365</v>
      </c>
      <c r="B203" s="48" t="s">
        <v>366</v>
      </c>
      <c r="C203" s="49"/>
      <c r="D203" s="43"/>
      <c r="E203" s="43"/>
      <c r="F203" s="44"/>
      <c r="G203" s="44"/>
      <c r="H203" s="45"/>
      <c r="I203" s="46"/>
    </row>
    <row r="204" spans="1:9" x14ac:dyDescent="0.25">
      <c r="A204" s="53" t="s">
        <v>367</v>
      </c>
      <c r="B204" s="48" t="s">
        <v>368</v>
      </c>
      <c r="C204" s="49"/>
      <c r="D204" s="43"/>
      <c r="E204" s="43"/>
      <c r="F204" s="44"/>
      <c r="G204" s="44"/>
      <c r="H204" s="45"/>
      <c r="I204" s="46"/>
    </row>
    <row r="205" spans="1:9" x14ac:dyDescent="0.25">
      <c r="A205" s="53" t="s">
        <v>369</v>
      </c>
      <c r="B205" s="48" t="s">
        <v>370</v>
      </c>
      <c r="C205" s="49"/>
      <c r="D205" s="43"/>
      <c r="E205" s="43"/>
      <c r="F205" s="44"/>
      <c r="G205" s="44"/>
      <c r="H205" s="45"/>
      <c r="I205" s="46"/>
    </row>
    <row r="206" spans="1:9" ht="38.25" x14ac:dyDescent="0.25">
      <c r="A206" s="53" t="s">
        <v>371</v>
      </c>
      <c r="B206" s="48" t="s">
        <v>372</v>
      </c>
      <c r="C206" s="49"/>
      <c r="D206" s="43"/>
      <c r="E206" s="43"/>
      <c r="F206" s="44"/>
      <c r="G206" s="44"/>
      <c r="H206" s="45"/>
      <c r="I206" s="46"/>
    </row>
    <row r="207" spans="1:9" ht="51" x14ac:dyDescent="0.25">
      <c r="A207" s="53" t="s">
        <v>373</v>
      </c>
      <c r="B207" s="48" t="s">
        <v>374</v>
      </c>
      <c r="C207" s="49"/>
      <c r="D207" s="43"/>
      <c r="E207" s="43"/>
      <c r="F207" s="44"/>
      <c r="G207" s="44"/>
      <c r="H207" s="45"/>
      <c r="I207" s="46"/>
    </row>
    <row r="208" spans="1:9" ht="51" x14ac:dyDescent="0.25">
      <c r="A208" s="53" t="s">
        <v>375</v>
      </c>
      <c r="B208" s="48" t="s">
        <v>376</v>
      </c>
      <c r="C208" s="49"/>
      <c r="D208" s="43"/>
      <c r="E208" s="43"/>
      <c r="F208" s="44"/>
      <c r="G208" s="44"/>
      <c r="H208" s="45"/>
      <c r="I208" s="46"/>
    </row>
    <row r="209" spans="1:9" ht="38.25" x14ac:dyDescent="0.25">
      <c r="A209" s="53" t="s">
        <v>377</v>
      </c>
      <c r="B209" s="48" t="s">
        <v>378</v>
      </c>
      <c r="C209" s="49"/>
      <c r="D209" s="43"/>
      <c r="E209" s="43"/>
      <c r="F209" s="44"/>
      <c r="G209" s="44"/>
      <c r="H209" s="45"/>
      <c r="I209" s="46"/>
    </row>
    <row r="210" spans="1:9" ht="63.75" x14ac:dyDescent="0.25">
      <c r="A210" s="53" t="s">
        <v>379</v>
      </c>
      <c r="B210" s="48" t="s">
        <v>380</v>
      </c>
      <c r="C210" s="49"/>
      <c r="D210" s="43"/>
      <c r="E210" s="43"/>
      <c r="F210" s="44"/>
      <c r="G210" s="44"/>
      <c r="H210" s="45"/>
      <c r="I210" s="46"/>
    </row>
    <row r="211" spans="1:9" ht="25.5" x14ac:dyDescent="0.25">
      <c r="A211" s="53" t="s">
        <v>381</v>
      </c>
      <c r="B211" s="48" t="s">
        <v>382</v>
      </c>
      <c r="C211" s="49"/>
      <c r="D211" s="43"/>
      <c r="E211" s="43"/>
      <c r="F211" s="44"/>
      <c r="G211" s="44"/>
      <c r="H211" s="45"/>
      <c r="I211" s="46"/>
    </row>
    <row r="212" spans="1:9" ht="25.5" x14ac:dyDescent="0.25">
      <c r="A212" s="53" t="s">
        <v>383</v>
      </c>
      <c r="B212" s="48" t="s">
        <v>384</v>
      </c>
      <c r="C212" s="49"/>
      <c r="D212" s="43"/>
      <c r="E212" s="43"/>
      <c r="F212" s="44"/>
      <c r="G212" s="44"/>
      <c r="H212" s="45"/>
      <c r="I212" s="46"/>
    </row>
    <row r="213" spans="1:9" ht="25.5" x14ac:dyDescent="0.25">
      <c r="A213" s="53" t="s">
        <v>385</v>
      </c>
      <c r="B213" s="48" t="s">
        <v>382</v>
      </c>
      <c r="C213" s="49"/>
      <c r="D213" s="43"/>
      <c r="E213" s="43"/>
      <c r="F213" s="44"/>
      <c r="G213" s="44"/>
      <c r="H213" s="45"/>
      <c r="I213" s="46"/>
    </row>
    <row r="214" spans="1:9" ht="63.75" x14ac:dyDescent="0.25">
      <c r="A214" s="53" t="s">
        <v>386</v>
      </c>
      <c r="B214" s="48" t="s">
        <v>387</v>
      </c>
      <c r="C214" s="49"/>
      <c r="D214" s="43"/>
      <c r="E214" s="43"/>
      <c r="F214" s="44"/>
      <c r="G214" s="44"/>
      <c r="H214" s="45"/>
      <c r="I214" s="46"/>
    </row>
    <row r="215" spans="1:9" ht="76.5" x14ac:dyDescent="0.25">
      <c r="A215" s="53" t="s">
        <v>388</v>
      </c>
      <c r="B215" s="48" t="s">
        <v>389</v>
      </c>
      <c r="C215" s="49"/>
      <c r="D215" s="43"/>
      <c r="E215" s="43"/>
      <c r="F215" s="44"/>
      <c r="G215" s="44"/>
      <c r="H215" s="45"/>
      <c r="I215" s="46"/>
    </row>
    <row r="216" spans="1:9" ht="38.25" x14ac:dyDescent="0.25">
      <c r="A216" s="53" t="s">
        <v>390</v>
      </c>
      <c r="B216" s="48" t="s">
        <v>391</v>
      </c>
      <c r="C216" s="49"/>
      <c r="D216" s="43"/>
      <c r="E216" s="43"/>
      <c r="F216" s="44"/>
      <c r="G216" s="44"/>
      <c r="H216" s="45"/>
      <c r="I216" s="46"/>
    </row>
    <row r="217" spans="1:9" x14ac:dyDescent="0.25">
      <c r="A217" s="53" t="s">
        <v>392</v>
      </c>
      <c r="B217" s="48" t="s">
        <v>313</v>
      </c>
      <c r="C217" s="49"/>
      <c r="D217" s="43"/>
      <c r="E217" s="43"/>
      <c r="F217" s="44"/>
      <c r="G217" s="44"/>
      <c r="H217" s="45"/>
      <c r="I217" s="46"/>
    </row>
    <row r="218" spans="1:9" ht="25.5" x14ac:dyDescent="0.25">
      <c r="A218" s="53" t="s">
        <v>393</v>
      </c>
      <c r="B218" s="48" t="s">
        <v>394</v>
      </c>
      <c r="C218" s="49"/>
      <c r="D218" s="43"/>
      <c r="E218" s="43"/>
      <c r="F218" s="44"/>
      <c r="G218" s="44"/>
      <c r="H218" s="45"/>
      <c r="I218" s="46"/>
    </row>
    <row r="219" spans="1:9" x14ac:dyDescent="0.25">
      <c r="A219" s="53"/>
      <c r="B219" s="48"/>
      <c r="C219" s="49"/>
      <c r="D219" s="43"/>
      <c r="E219" s="43"/>
      <c r="F219" s="44"/>
      <c r="G219" s="44"/>
      <c r="H219" s="45"/>
      <c r="I219" s="46"/>
    </row>
    <row r="220" spans="1:9" x14ac:dyDescent="0.25">
      <c r="A220" s="50" t="s">
        <v>395</v>
      </c>
      <c r="B220" s="56" t="s">
        <v>396</v>
      </c>
      <c r="C220" s="57"/>
      <c r="D220" s="43"/>
      <c r="E220" s="43"/>
      <c r="F220" s="44" t="s">
        <v>23</v>
      </c>
      <c r="G220" s="44">
        <v>1</v>
      </c>
      <c r="H220" s="45"/>
      <c r="I220" s="46">
        <f>G220*H220</f>
        <v>0</v>
      </c>
    </row>
    <row r="221" spans="1:9" ht="102" x14ac:dyDescent="0.25">
      <c r="A221" s="53" t="s">
        <v>397</v>
      </c>
      <c r="B221" s="48" t="s">
        <v>398</v>
      </c>
      <c r="C221" s="49"/>
      <c r="D221" s="43"/>
      <c r="E221" s="43"/>
      <c r="F221" s="44"/>
      <c r="G221" s="44"/>
      <c r="H221" s="45"/>
      <c r="I221" s="46"/>
    </row>
    <row r="222" spans="1:9" x14ac:dyDescent="0.25">
      <c r="A222" s="53" t="s">
        <v>399</v>
      </c>
      <c r="B222" s="48" t="s">
        <v>224</v>
      </c>
      <c r="C222" s="49"/>
      <c r="D222" s="43"/>
      <c r="E222" s="43"/>
      <c r="F222" s="44"/>
      <c r="G222" s="44"/>
      <c r="H222" s="45"/>
      <c r="I222" s="46"/>
    </row>
    <row r="223" spans="1:9" x14ac:dyDescent="0.25">
      <c r="A223" s="53" t="s">
        <v>400</v>
      </c>
      <c r="B223" s="48" t="s">
        <v>226</v>
      </c>
      <c r="C223" s="49"/>
      <c r="D223" s="43"/>
      <c r="E223" s="43"/>
      <c r="F223" s="44"/>
      <c r="G223" s="44"/>
      <c r="H223" s="45"/>
      <c r="I223" s="46"/>
    </row>
    <row r="224" spans="1:9" x14ac:dyDescent="0.25">
      <c r="A224" s="53" t="s">
        <v>401</v>
      </c>
      <c r="B224" s="48" t="s">
        <v>228</v>
      </c>
      <c r="C224" s="49"/>
      <c r="D224" s="43"/>
      <c r="E224" s="43"/>
      <c r="F224" s="44"/>
      <c r="G224" s="44"/>
      <c r="H224" s="45"/>
      <c r="I224" s="46"/>
    </row>
    <row r="225" spans="1:9" x14ac:dyDescent="0.25">
      <c r="A225" s="53" t="s">
        <v>402</v>
      </c>
      <c r="B225" s="48" t="s">
        <v>230</v>
      </c>
      <c r="C225" s="49"/>
      <c r="D225" s="43"/>
      <c r="E225" s="43"/>
      <c r="F225" s="44"/>
      <c r="G225" s="44"/>
      <c r="H225" s="45"/>
      <c r="I225" s="46"/>
    </row>
    <row r="226" spans="1:9" x14ac:dyDescent="0.25">
      <c r="A226" s="53" t="s">
        <v>403</v>
      </c>
      <c r="B226" s="48" t="s">
        <v>232</v>
      </c>
      <c r="C226" s="49"/>
      <c r="D226" s="43"/>
      <c r="E226" s="43"/>
      <c r="F226" s="44"/>
      <c r="G226" s="44"/>
      <c r="H226" s="45"/>
      <c r="I226" s="46"/>
    </row>
    <row r="227" spans="1:9" x14ac:dyDescent="0.25">
      <c r="A227" s="53" t="s">
        <v>404</v>
      </c>
      <c r="B227" s="48" t="s">
        <v>234</v>
      </c>
      <c r="C227" s="49"/>
      <c r="D227" s="43"/>
      <c r="E227" s="43"/>
      <c r="F227" s="44"/>
      <c r="G227" s="44"/>
      <c r="H227" s="45"/>
      <c r="I227" s="46"/>
    </row>
    <row r="228" spans="1:9" x14ac:dyDescent="0.25">
      <c r="A228" s="53" t="s">
        <v>405</v>
      </c>
      <c r="B228" s="48" t="str">
        <f>"-    Funkcija uzdužnog pomaka"</f>
        <v>-    Funkcija uzdužnog pomaka</v>
      </c>
      <c r="C228" s="49"/>
      <c r="D228" s="43"/>
      <c r="E228" s="43"/>
      <c r="F228" s="44"/>
      <c r="G228" s="44"/>
      <c r="H228" s="45"/>
      <c r="I228" s="46"/>
    </row>
    <row r="229" spans="1:9" ht="216.75" x14ac:dyDescent="0.25">
      <c r="A229" s="53" t="s">
        <v>406</v>
      </c>
      <c r="B229" s="48" t="s">
        <v>327</v>
      </c>
      <c r="C229" s="49"/>
      <c r="D229" s="43"/>
      <c r="E229" s="43"/>
      <c r="F229" s="44"/>
      <c r="G229" s="44"/>
      <c r="H229" s="45"/>
      <c r="I229" s="46"/>
    </row>
    <row r="230" spans="1:9" x14ac:dyDescent="0.25">
      <c r="A230" s="53" t="s">
        <v>407</v>
      </c>
      <c r="B230" s="48" t="s">
        <v>239</v>
      </c>
      <c r="C230" s="49"/>
      <c r="D230" s="43"/>
      <c r="E230" s="43"/>
      <c r="F230" s="44"/>
      <c r="G230" s="44"/>
      <c r="H230" s="45"/>
      <c r="I230" s="46"/>
    </row>
    <row r="231" spans="1:9" x14ac:dyDescent="0.25">
      <c r="A231" s="53" t="s">
        <v>408</v>
      </c>
      <c r="B231" s="48" t="s">
        <v>241</v>
      </c>
      <c r="C231" s="49"/>
      <c r="D231" s="43"/>
      <c r="E231" s="43"/>
      <c r="F231" s="44"/>
      <c r="G231" s="44"/>
      <c r="H231" s="45"/>
      <c r="I231" s="46"/>
    </row>
    <row r="232" spans="1:9" x14ac:dyDescent="0.25">
      <c r="A232" s="53" t="s">
        <v>409</v>
      </c>
      <c r="B232" s="48" t="s">
        <v>243</v>
      </c>
      <c r="C232" s="49"/>
      <c r="D232" s="43"/>
      <c r="E232" s="43"/>
      <c r="F232" s="44"/>
      <c r="G232" s="44"/>
      <c r="H232" s="45"/>
      <c r="I232" s="46"/>
    </row>
    <row r="233" spans="1:9" x14ac:dyDescent="0.25">
      <c r="A233" s="53" t="s">
        <v>410</v>
      </c>
      <c r="B233" s="48" t="s">
        <v>245</v>
      </c>
      <c r="C233" s="49"/>
      <c r="D233" s="43"/>
      <c r="E233" s="43"/>
      <c r="F233" s="44"/>
      <c r="G233" s="44"/>
      <c r="H233" s="45"/>
      <c r="I233" s="46"/>
    </row>
    <row r="234" spans="1:9" x14ac:dyDescent="0.25">
      <c r="A234" s="53" t="s">
        <v>411</v>
      </c>
      <c r="B234" s="48" t="s">
        <v>247</v>
      </c>
      <c r="C234" s="49"/>
      <c r="D234" s="43"/>
      <c r="E234" s="43"/>
      <c r="F234" s="44"/>
      <c r="G234" s="44"/>
      <c r="H234" s="45"/>
      <c r="I234" s="46"/>
    </row>
    <row r="235" spans="1:9" x14ac:dyDescent="0.25">
      <c r="A235" s="53" t="s">
        <v>412</v>
      </c>
      <c r="B235" s="48" t="s">
        <v>249</v>
      </c>
      <c r="C235" s="49"/>
      <c r="D235" s="43"/>
      <c r="E235" s="43"/>
      <c r="F235" s="44"/>
      <c r="G235" s="44"/>
      <c r="H235" s="45"/>
      <c r="I235" s="46"/>
    </row>
    <row r="236" spans="1:9" x14ac:dyDescent="0.25">
      <c r="A236" s="53" t="s">
        <v>413</v>
      </c>
      <c r="B236" s="48" t="s">
        <v>251</v>
      </c>
      <c r="C236" s="49"/>
      <c r="D236" s="43"/>
      <c r="E236" s="43"/>
      <c r="F236" s="44"/>
      <c r="G236" s="44"/>
      <c r="H236" s="45"/>
      <c r="I236" s="46"/>
    </row>
    <row r="237" spans="1:9" x14ac:dyDescent="0.25">
      <c r="A237" s="53" t="s">
        <v>414</v>
      </c>
      <c r="B237" s="48" t="s">
        <v>253</v>
      </c>
      <c r="C237" s="49"/>
      <c r="D237" s="43"/>
      <c r="E237" s="43"/>
      <c r="F237" s="44"/>
      <c r="G237" s="44"/>
      <c r="H237" s="45"/>
      <c r="I237" s="46"/>
    </row>
    <row r="238" spans="1:9" ht="25.5" x14ac:dyDescent="0.25">
      <c r="A238" s="53" t="s">
        <v>415</v>
      </c>
      <c r="B238" s="48" t="s">
        <v>255</v>
      </c>
      <c r="C238" s="49"/>
      <c r="D238" s="43"/>
      <c r="E238" s="43"/>
      <c r="F238" s="44"/>
      <c r="G238" s="44"/>
      <c r="H238" s="45"/>
      <c r="I238" s="46"/>
    </row>
    <row r="239" spans="1:9" x14ac:dyDescent="0.25">
      <c r="A239" s="53" t="s">
        <v>416</v>
      </c>
      <c r="B239" s="48" t="s">
        <v>257</v>
      </c>
      <c r="C239" s="49"/>
      <c r="D239" s="43"/>
      <c r="E239" s="43"/>
      <c r="F239" s="44"/>
      <c r="G239" s="44"/>
      <c r="H239" s="45"/>
      <c r="I239" s="46"/>
    </row>
    <row r="240" spans="1:9" x14ac:dyDescent="0.25">
      <c r="A240" s="53" t="s">
        <v>417</v>
      </c>
      <c r="B240" s="48" t="s">
        <v>259</v>
      </c>
      <c r="C240" s="49"/>
      <c r="D240" s="43"/>
      <c r="E240" s="43"/>
      <c r="F240" s="44"/>
      <c r="G240" s="44"/>
      <c r="H240" s="45"/>
      <c r="I240" s="46"/>
    </row>
    <row r="241" spans="1:9" x14ac:dyDescent="0.25">
      <c r="A241" s="53" t="s">
        <v>418</v>
      </c>
      <c r="B241" s="48" t="s">
        <v>261</v>
      </c>
      <c r="C241" s="49"/>
      <c r="D241" s="43"/>
      <c r="E241" s="43"/>
      <c r="F241" s="44"/>
      <c r="G241" s="44"/>
      <c r="H241" s="45"/>
      <c r="I241" s="46"/>
    </row>
    <row r="242" spans="1:9" x14ac:dyDescent="0.25">
      <c r="A242" s="53" t="s">
        <v>419</v>
      </c>
      <c r="B242" s="48" t="s">
        <v>263</v>
      </c>
      <c r="C242" s="49"/>
      <c r="D242" s="43"/>
      <c r="E242" s="43"/>
      <c r="F242" s="44"/>
      <c r="G242" s="44"/>
      <c r="H242" s="45"/>
      <c r="I242" s="46"/>
    </row>
    <row r="243" spans="1:9" x14ac:dyDescent="0.25">
      <c r="A243" s="53" t="s">
        <v>420</v>
      </c>
      <c r="B243" s="48" t="s">
        <v>265</v>
      </c>
      <c r="C243" s="49"/>
      <c r="D243" s="43"/>
      <c r="E243" s="43"/>
      <c r="F243" s="44"/>
      <c r="G243" s="44"/>
      <c r="H243" s="45"/>
      <c r="I243" s="46"/>
    </row>
    <row r="244" spans="1:9" x14ac:dyDescent="0.25">
      <c r="A244" s="53" t="s">
        <v>421</v>
      </c>
      <c r="B244" s="48" t="s">
        <v>267</v>
      </c>
      <c r="C244" s="49"/>
      <c r="D244" s="43"/>
      <c r="E244" s="43"/>
      <c r="F244" s="44"/>
      <c r="G244" s="44"/>
      <c r="H244" s="45"/>
      <c r="I244" s="46"/>
    </row>
    <row r="245" spans="1:9" ht="25.5" x14ac:dyDescent="0.25">
      <c r="A245" s="53" t="s">
        <v>422</v>
      </c>
      <c r="B245" s="48" t="s">
        <v>269</v>
      </c>
      <c r="C245" s="49"/>
      <c r="D245" s="43"/>
      <c r="E245" s="43"/>
      <c r="F245" s="44"/>
      <c r="G245" s="44"/>
      <c r="H245" s="45"/>
      <c r="I245" s="46"/>
    </row>
    <row r="246" spans="1:9" x14ac:dyDescent="0.25">
      <c r="A246" s="53" t="s">
        <v>423</v>
      </c>
      <c r="B246" s="48" t="s">
        <v>271</v>
      </c>
      <c r="C246" s="49"/>
      <c r="D246" s="43"/>
      <c r="E246" s="43"/>
      <c r="F246" s="44"/>
      <c r="G246" s="44"/>
      <c r="H246" s="45"/>
      <c r="I246" s="46"/>
    </row>
    <row r="247" spans="1:9" ht="25.5" x14ac:dyDescent="0.25">
      <c r="A247" s="53" t="s">
        <v>424</v>
      </c>
      <c r="B247" s="48" t="s">
        <v>273</v>
      </c>
      <c r="C247" s="49"/>
      <c r="D247" s="43"/>
      <c r="E247" s="43"/>
      <c r="F247" s="44"/>
      <c r="G247" s="44"/>
      <c r="H247" s="45"/>
      <c r="I247" s="46"/>
    </row>
    <row r="248" spans="1:9" x14ac:dyDescent="0.25">
      <c r="A248" s="53" t="s">
        <v>425</v>
      </c>
      <c r="B248" s="48" t="s">
        <v>275</v>
      </c>
      <c r="C248" s="49"/>
      <c r="D248" s="43"/>
      <c r="E248" s="43"/>
      <c r="F248" s="44"/>
      <c r="G248" s="44"/>
      <c r="H248" s="45"/>
      <c r="I248" s="46"/>
    </row>
    <row r="249" spans="1:9" ht="25.5" x14ac:dyDescent="0.25">
      <c r="A249" s="53" t="s">
        <v>426</v>
      </c>
      <c r="B249" s="48" t="s">
        <v>277</v>
      </c>
      <c r="C249" s="49"/>
      <c r="D249" s="43"/>
      <c r="E249" s="43"/>
      <c r="F249" s="44"/>
      <c r="G249" s="44"/>
      <c r="H249" s="45"/>
      <c r="I249" s="46"/>
    </row>
    <row r="250" spans="1:9" x14ac:dyDescent="0.25">
      <c r="A250" s="53" t="s">
        <v>427</v>
      </c>
      <c r="B250" s="48" t="s">
        <v>279</v>
      </c>
      <c r="C250" s="49"/>
      <c r="D250" s="43"/>
      <c r="E250" s="43"/>
      <c r="F250" s="44"/>
      <c r="G250" s="44"/>
      <c r="H250" s="45"/>
      <c r="I250" s="46"/>
    </row>
    <row r="251" spans="1:9" ht="25.5" x14ac:dyDescent="0.25">
      <c r="A251" s="53" t="s">
        <v>428</v>
      </c>
      <c r="B251" s="48" t="s">
        <v>281</v>
      </c>
      <c r="C251" s="49"/>
      <c r="D251" s="43"/>
      <c r="E251" s="43"/>
      <c r="F251" s="44"/>
      <c r="G251" s="44"/>
      <c r="H251" s="45"/>
      <c r="I251" s="46"/>
    </row>
    <row r="252" spans="1:9" x14ac:dyDescent="0.25">
      <c r="A252" s="53" t="s">
        <v>429</v>
      </c>
      <c r="B252" s="48" t="s">
        <v>351</v>
      </c>
      <c r="C252" s="49"/>
      <c r="D252" s="43"/>
      <c r="E252" s="43"/>
      <c r="F252" s="44"/>
      <c r="G252" s="44"/>
      <c r="H252" s="45"/>
      <c r="I252" s="46"/>
    </row>
    <row r="253" spans="1:9" ht="25.5" x14ac:dyDescent="0.25">
      <c r="A253" s="53" t="s">
        <v>430</v>
      </c>
      <c r="B253" s="48" t="s">
        <v>285</v>
      </c>
      <c r="C253" s="49"/>
      <c r="D253" s="43"/>
      <c r="E253" s="43"/>
      <c r="F253" s="44"/>
      <c r="G253" s="44"/>
      <c r="H253" s="45"/>
      <c r="I253" s="46"/>
    </row>
    <row r="254" spans="1:9" ht="76.5" x14ac:dyDescent="0.25">
      <c r="A254" s="53" t="s">
        <v>431</v>
      </c>
      <c r="B254" s="48" t="s">
        <v>287</v>
      </c>
      <c r="C254" s="49"/>
      <c r="D254" s="43"/>
      <c r="E254" s="43"/>
      <c r="F254" s="44"/>
      <c r="G254" s="44"/>
      <c r="H254" s="45"/>
      <c r="I254" s="46"/>
    </row>
    <row r="255" spans="1:9" ht="25.5" x14ac:dyDescent="0.25">
      <c r="A255" s="53" t="s">
        <v>432</v>
      </c>
      <c r="B255" s="48" t="s">
        <v>289</v>
      </c>
      <c r="C255" s="49"/>
      <c r="D255" s="43"/>
      <c r="E255" s="43"/>
      <c r="F255" s="44"/>
      <c r="G255" s="44"/>
      <c r="H255" s="45"/>
      <c r="I255" s="46"/>
    </row>
    <row r="256" spans="1:9" ht="38.25" x14ac:dyDescent="0.25">
      <c r="A256" s="53" t="s">
        <v>433</v>
      </c>
      <c r="B256" s="48" t="s">
        <v>291</v>
      </c>
      <c r="C256" s="49"/>
      <c r="D256" s="43"/>
      <c r="E256" s="43"/>
      <c r="F256" s="44"/>
      <c r="G256" s="44"/>
      <c r="H256" s="45"/>
      <c r="I256" s="46"/>
    </row>
    <row r="257" spans="1:9" ht="38.25" x14ac:dyDescent="0.25">
      <c r="A257" s="53" t="s">
        <v>434</v>
      </c>
      <c r="B257" s="48" t="s">
        <v>391</v>
      </c>
      <c r="C257" s="49"/>
      <c r="D257" s="43"/>
      <c r="E257" s="43"/>
      <c r="F257" s="44"/>
      <c r="G257" s="44"/>
      <c r="H257" s="45"/>
      <c r="I257" s="46"/>
    </row>
    <row r="258" spans="1:9" ht="51" x14ac:dyDescent="0.25">
      <c r="A258" s="53" t="s">
        <v>435</v>
      </c>
      <c r="B258" s="48" t="s">
        <v>436</v>
      </c>
      <c r="C258" s="49"/>
      <c r="D258" s="43"/>
      <c r="E258" s="43"/>
      <c r="F258" s="44"/>
      <c r="G258" s="44"/>
      <c r="H258" s="45"/>
      <c r="I258" s="46"/>
    </row>
    <row r="259" spans="1:9" ht="25.5" x14ac:dyDescent="0.25">
      <c r="A259" s="53" t="s">
        <v>437</v>
      </c>
      <c r="B259" s="48" t="s">
        <v>297</v>
      </c>
      <c r="C259" s="49"/>
      <c r="D259" s="43"/>
      <c r="E259" s="43"/>
      <c r="F259" s="44"/>
      <c r="G259" s="44"/>
      <c r="H259" s="45"/>
      <c r="I259" s="46"/>
    </row>
    <row r="260" spans="1:9" x14ac:dyDescent="0.25">
      <c r="A260" s="53" t="s">
        <v>438</v>
      </c>
      <c r="B260" s="48" t="s">
        <v>299</v>
      </c>
      <c r="C260" s="49"/>
      <c r="D260" s="43"/>
      <c r="E260" s="43"/>
      <c r="F260" s="44"/>
      <c r="G260" s="44"/>
      <c r="H260" s="45"/>
      <c r="I260" s="46"/>
    </row>
    <row r="261" spans="1:9" x14ac:dyDescent="0.25">
      <c r="A261" s="53" t="s">
        <v>439</v>
      </c>
      <c r="B261" s="48" t="s">
        <v>440</v>
      </c>
      <c r="C261" s="49"/>
      <c r="D261" s="43"/>
      <c r="E261" s="43"/>
      <c r="F261" s="44"/>
      <c r="G261" s="44"/>
      <c r="H261" s="45"/>
      <c r="I261" s="46"/>
    </row>
    <row r="262" spans="1:9" ht="38.25" x14ac:dyDescent="0.25">
      <c r="A262" s="53" t="s">
        <v>441</v>
      </c>
      <c r="B262" s="48" t="s">
        <v>442</v>
      </c>
      <c r="C262" s="49"/>
      <c r="D262" s="43"/>
      <c r="E262" s="43"/>
      <c r="F262" s="44"/>
      <c r="G262" s="44"/>
      <c r="H262" s="45"/>
      <c r="I262" s="46"/>
    </row>
    <row r="263" spans="1:9" x14ac:dyDescent="0.25">
      <c r="A263" s="53" t="s">
        <v>443</v>
      </c>
      <c r="B263" s="48" t="s">
        <v>444</v>
      </c>
      <c r="C263" s="49"/>
      <c r="D263" s="43"/>
      <c r="E263" s="43"/>
      <c r="F263" s="44"/>
      <c r="G263" s="44"/>
      <c r="H263" s="45"/>
      <c r="I263" s="46"/>
    </row>
    <row r="264" spans="1:9" ht="38.25" x14ac:dyDescent="0.25">
      <c r="A264" s="53" t="s">
        <v>445</v>
      </c>
      <c r="B264" s="48" t="s">
        <v>446</v>
      </c>
      <c r="C264" s="49"/>
      <c r="D264" s="43"/>
      <c r="E264" s="43"/>
      <c r="F264" s="44"/>
      <c r="G264" s="44"/>
      <c r="H264" s="45"/>
      <c r="I264" s="46"/>
    </row>
    <row r="265" spans="1:9" ht="63.75" x14ac:dyDescent="0.25">
      <c r="A265" s="53" t="s">
        <v>447</v>
      </c>
      <c r="B265" s="48" t="s">
        <v>448</v>
      </c>
      <c r="C265" s="49"/>
      <c r="D265" s="43"/>
      <c r="E265" s="43"/>
      <c r="F265" s="44"/>
      <c r="G265" s="44"/>
      <c r="H265" s="45"/>
      <c r="I265" s="46"/>
    </row>
    <row r="266" spans="1:9" ht="38.25" x14ac:dyDescent="0.25">
      <c r="A266" s="53" t="s">
        <v>449</v>
      </c>
      <c r="B266" s="48" t="s">
        <v>450</v>
      </c>
      <c r="C266" s="49"/>
      <c r="D266" s="43"/>
      <c r="E266" s="43"/>
      <c r="F266" s="44"/>
      <c r="G266" s="44"/>
      <c r="H266" s="45"/>
      <c r="I266" s="46"/>
    </row>
    <row r="267" spans="1:9" x14ac:dyDescent="0.25">
      <c r="A267" s="53" t="s">
        <v>451</v>
      </c>
      <c r="B267" s="48" t="s">
        <v>313</v>
      </c>
      <c r="C267" s="49"/>
      <c r="D267" s="43"/>
      <c r="E267" s="43"/>
      <c r="F267" s="44"/>
      <c r="G267" s="44"/>
      <c r="H267" s="45"/>
      <c r="I267" s="46"/>
    </row>
    <row r="268" spans="1:9" ht="25.5" x14ac:dyDescent="0.25">
      <c r="A268" s="53" t="s">
        <v>452</v>
      </c>
      <c r="B268" s="48" t="s">
        <v>315</v>
      </c>
      <c r="C268" s="49"/>
      <c r="D268" s="43"/>
      <c r="E268" s="43"/>
      <c r="F268" s="44"/>
      <c r="G268" s="44"/>
      <c r="H268" s="45"/>
      <c r="I268" s="46"/>
    </row>
    <row r="269" spans="1:9" x14ac:dyDescent="0.25">
      <c r="A269" s="53"/>
      <c r="B269" s="48"/>
      <c r="C269" s="49"/>
      <c r="D269" s="43"/>
      <c r="E269" s="43"/>
      <c r="F269" s="44"/>
      <c r="G269" s="44"/>
      <c r="H269" s="45"/>
      <c r="I269" s="46"/>
    </row>
    <row r="270" spans="1:9" x14ac:dyDescent="0.25">
      <c r="A270" s="50" t="s">
        <v>453</v>
      </c>
      <c r="B270" s="51" t="s">
        <v>454</v>
      </c>
      <c r="C270" s="52"/>
      <c r="D270" s="43"/>
      <c r="E270" s="43"/>
      <c r="F270" s="44" t="s">
        <v>23</v>
      </c>
      <c r="G270" s="44">
        <v>2</v>
      </c>
      <c r="H270" s="45"/>
      <c r="I270" s="46">
        <f>G270*H270</f>
        <v>0</v>
      </c>
    </row>
    <row r="271" spans="1:9" ht="51" x14ac:dyDescent="0.25">
      <c r="A271" s="53" t="s">
        <v>455</v>
      </c>
      <c r="B271" s="58" t="s">
        <v>456</v>
      </c>
      <c r="C271" s="59"/>
      <c r="D271" s="43"/>
      <c r="E271" s="43"/>
      <c r="F271" s="44"/>
      <c r="G271" s="44"/>
      <c r="H271" s="45"/>
      <c r="I271" s="46"/>
    </row>
    <row r="272" spans="1:9" x14ac:dyDescent="0.25">
      <c r="A272" s="53"/>
      <c r="B272" s="58"/>
      <c r="C272" s="59"/>
      <c r="D272" s="43"/>
      <c r="E272" s="43"/>
      <c r="F272" s="44"/>
      <c r="G272" s="44"/>
      <c r="H272" s="45"/>
      <c r="I272" s="46"/>
    </row>
    <row r="273" spans="1:9" x14ac:dyDescent="0.25">
      <c r="A273" s="50" t="s">
        <v>457</v>
      </c>
      <c r="B273" s="51" t="s">
        <v>458</v>
      </c>
      <c r="C273" s="52"/>
      <c r="D273" s="43"/>
      <c r="E273" s="43"/>
      <c r="F273" s="44" t="s">
        <v>23</v>
      </c>
      <c r="G273" s="44">
        <v>2</v>
      </c>
      <c r="H273" s="45"/>
      <c r="I273" s="46">
        <f>G273*H273</f>
        <v>0</v>
      </c>
    </row>
    <row r="274" spans="1:9" ht="89.25" x14ac:dyDescent="0.25">
      <c r="A274" s="53" t="s">
        <v>459</v>
      </c>
      <c r="B274" s="58" t="s">
        <v>460</v>
      </c>
      <c r="C274" s="59"/>
      <c r="D274" s="43"/>
      <c r="E274" s="43"/>
      <c r="F274" s="44"/>
      <c r="G274" s="44"/>
      <c r="H274" s="45"/>
      <c r="I274" s="46"/>
    </row>
    <row r="275" spans="1:9" x14ac:dyDescent="0.25">
      <c r="A275" s="53"/>
      <c r="B275" s="58"/>
      <c r="C275" s="59"/>
      <c r="D275" s="43"/>
      <c r="E275" s="43"/>
      <c r="F275" s="44"/>
      <c r="G275" s="44"/>
      <c r="H275" s="45"/>
      <c r="I275" s="46"/>
    </row>
    <row r="276" spans="1:9" x14ac:dyDescent="0.25">
      <c r="A276" s="40" t="s">
        <v>461</v>
      </c>
      <c r="B276" s="41" t="s">
        <v>462</v>
      </c>
      <c r="C276" s="42"/>
      <c r="D276" s="43"/>
      <c r="E276" s="43"/>
      <c r="F276" s="44" t="s">
        <v>23</v>
      </c>
      <c r="G276" s="44">
        <v>5</v>
      </c>
      <c r="H276" s="45"/>
      <c r="I276" s="46">
        <f>G276*H276</f>
        <v>0</v>
      </c>
    </row>
    <row r="277" spans="1:9" ht="25.5" x14ac:dyDescent="0.25">
      <c r="A277" s="53" t="s">
        <v>463</v>
      </c>
      <c r="B277" s="48" t="s">
        <v>464</v>
      </c>
      <c r="C277" s="49"/>
      <c r="D277" s="43"/>
      <c r="E277" s="43"/>
      <c r="F277" s="44"/>
      <c r="G277" s="44"/>
      <c r="H277" s="45"/>
      <c r="I277" s="46"/>
    </row>
    <row r="278" spans="1:9" x14ac:dyDescent="0.25">
      <c r="A278" s="53" t="s">
        <v>465</v>
      </c>
      <c r="B278" s="48" t="s">
        <v>466</v>
      </c>
      <c r="C278" s="49"/>
      <c r="D278" s="43"/>
      <c r="E278" s="43"/>
      <c r="F278" s="44"/>
      <c r="G278" s="44"/>
      <c r="H278" s="45"/>
      <c r="I278" s="46"/>
    </row>
    <row r="279" spans="1:9" ht="38.25" x14ac:dyDescent="0.25">
      <c r="A279" s="53" t="s">
        <v>467</v>
      </c>
      <c r="B279" s="48" t="s">
        <v>468</v>
      </c>
      <c r="C279" s="49"/>
      <c r="D279" s="43"/>
      <c r="E279" s="43"/>
      <c r="F279" s="44"/>
      <c r="G279" s="44"/>
      <c r="H279" s="45"/>
      <c r="I279" s="46"/>
    </row>
    <row r="280" spans="1:9" x14ac:dyDescent="0.25">
      <c r="A280" s="53" t="s">
        <v>469</v>
      </c>
      <c r="B280" s="48" t="s">
        <v>470</v>
      </c>
      <c r="C280" s="49"/>
      <c r="D280" s="43"/>
      <c r="E280" s="43"/>
      <c r="F280" s="44"/>
      <c r="G280" s="44"/>
      <c r="H280" s="45"/>
      <c r="I280" s="46"/>
    </row>
    <row r="281" spans="1:9" ht="25.5" x14ac:dyDescent="0.25">
      <c r="A281" s="60" t="s">
        <v>471</v>
      </c>
      <c r="B281" s="48" t="s">
        <v>472</v>
      </c>
      <c r="C281" s="49"/>
      <c r="D281" s="43"/>
      <c r="E281" s="43"/>
      <c r="F281" s="44"/>
      <c r="G281" s="44"/>
      <c r="H281" s="45"/>
      <c r="I281" s="46"/>
    </row>
    <row r="282" spans="1:9" x14ac:dyDescent="0.25">
      <c r="A282" s="60" t="s">
        <v>473</v>
      </c>
      <c r="B282" s="48" t="s">
        <v>474</v>
      </c>
      <c r="C282" s="49"/>
      <c r="D282" s="43"/>
      <c r="E282" s="43"/>
      <c r="F282" s="44"/>
      <c r="G282" s="44"/>
      <c r="H282" s="45"/>
      <c r="I282" s="46"/>
    </row>
    <row r="283" spans="1:9" x14ac:dyDescent="0.25">
      <c r="A283" s="53" t="s">
        <v>475</v>
      </c>
      <c r="B283" s="48" t="s">
        <v>476</v>
      </c>
      <c r="C283" s="49"/>
      <c r="D283" s="43"/>
      <c r="E283" s="43"/>
      <c r="F283" s="44"/>
      <c r="G283" s="44"/>
      <c r="H283" s="45"/>
      <c r="I283" s="46"/>
    </row>
    <row r="284" spans="1:9" ht="25.5" x14ac:dyDescent="0.25">
      <c r="A284" s="53" t="s">
        <v>477</v>
      </c>
      <c r="B284" s="48" t="s">
        <v>478</v>
      </c>
      <c r="C284" s="49"/>
      <c r="D284" s="43"/>
      <c r="E284" s="43"/>
      <c r="F284" s="44"/>
      <c r="G284" s="44"/>
      <c r="H284" s="45"/>
      <c r="I284" s="46"/>
    </row>
    <row r="285" spans="1:9" ht="25.5" x14ac:dyDescent="0.25">
      <c r="A285" s="53" t="s">
        <v>479</v>
      </c>
      <c r="B285" s="48" t="s">
        <v>480</v>
      </c>
      <c r="C285" s="49"/>
      <c r="D285" s="43"/>
      <c r="E285" s="43"/>
      <c r="F285" s="44"/>
      <c r="G285" s="44"/>
      <c r="H285" s="45"/>
      <c r="I285" s="46"/>
    </row>
    <row r="286" spans="1:9" x14ac:dyDescent="0.25">
      <c r="A286" s="53" t="s">
        <v>481</v>
      </c>
      <c r="B286" s="48" t="s">
        <v>482</v>
      </c>
      <c r="C286" s="49"/>
      <c r="D286" s="43"/>
      <c r="E286" s="43"/>
      <c r="F286" s="44"/>
      <c r="G286" s="44"/>
      <c r="H286" s="45"/>
      <c r="I286" s="46"/>
    </row>
    <row r="287" spans="1:9" ht="25.5" x14ac:dyDescent="0.25">
      <c r="A287" s="53" t="s">
        <v>483</v>
      </c>
      <c r="B287" s="48" t="s">
        <v>484</v>
      </c>
      <c r="C287" s="49"/>
      <c r="D287" s="43"/>
      <c r="E287" s="43"/>
      <c r="F287" s="44"/>
      <c r="G287" s="44"/>
      <c r="H287" s="45"/>
      <c r="I287" s="46"/>
    </row>
    <row r="288" spans="1:9" x14ac:dyDescent="0.25">
      <c r="A288" s="53" t="s">
        <v>485</v>
      </c>
      <c r="B288" s="48" t="s">
        <v>486</v>
      </c>
      <c r="C288" s="49"/>
      <c r="D288" s="43"/>
      <c r="E288" s="43"/>
      <c r="F288" s="44"/>
      <c r="G288" s="44"/>
      <c r="H288" s="45"/>
      <c r="I288" s="46"/>
    </row>
    <row r="289" spans="1:9" ht="25.5" x14ac:dyDescent="0.25">
      <c r="A289" s="53" t="s">
        <v>487</v>
      </c>
      <c r="B289" s="48" t="s">
        <v>488</v>
      </c>
      <c r="C289" s="49"/>
      <c r="D289" s="43"/>
      <c r="E289" s="43"/>
      <c r="F289" s="44"/>
      <c r="G289" s="44"/>
      <c r="H289" s="45"/>
      <c r="I289" s="46"/>
    </row>
    <row r="290" spans="1:9" ht="38.25" x14ac:dyDescent="0.25">
      <c r="A290" s="53" t="s">
        <v>489</v>
      </c>
      <c r="B290" s="48" t="s">
        <v>490</v>
      </c>
      <c r="C290" s="49"/>
      <c r="D290" s="43"/>
      <c r="E290" s="43"/>
      <c r="F290" s="44"/>
      <c r="G290" s="44"/>
      <c r="H290" s="45"/>
      <c r="I290" s="46"/>
    </row>
    <row r="291" spans="1:9" ht="25.5" x14ac:dyDescent="0.25">
      <c r="A291" s="53" t="s">
        <v>491</v>
      </c>
      <c r="B291" s="48" t="s">
        <v>492</v>
      </c>
      <c r="C291" s="49"/>
      <c r="D291" s="43"/>
      <c r="E291" s="43"/>
      <c r="F291" s="44"/>
      <c r="G291" s="44"/>
      <c r="H291" s="45"/>
      <c r="I291" s="46"/>
    </row>
    <row r="292" spans="1:9" ht="25.5" x14ac:dyDescent="0.25">
      <c r="A292" s="53" t="s">
        <v>493</v>
      </c>
      <c r="B292" s="48" t="s">
        <v>494</v>
      </c>
      <c r="C292" s="49"/>
      <c r="D292" s="43"/>
      <c r="E292" s="43"/>
      <c r="F292" s="44"/>
      <c r="G292" s="44"/>
      <c r="H292" s="45"/>
      <c r="I292" s="46"/>
    </row>
    <row r="293" spans="1:9" ht="25.5" x14ac:dyDescent="0.25">
      <c r="A293" s="53" t="s">
        <v>495</v>
      </c>
      <c r="B293" s="48" t="s">
        <v>496</v>
      </c>
      <c r="C293" s="49"/>
      <c r="D293" s="43"/>
      <c r="E293" s="43"/>
      <c r="F293" s="44"/>
      <c r="G293" s="44"/>
      <c r="H293" s="45"/>
      <c r="I293" s="46"/>
    </row>
    <row r="294" spans="1:9" ht="25.5" x14ac:dyDescent="0.25">
      <c r="A294" s="53" t="s">
        <v>497</v>
      </c>
      <c r="B294" s="48" t="s">
        <v>498</v>
      </c>
      <c r="C294" s="49"/>
      <c r="D294" s="43"/>
      <c r="E294" s="43"/>
      <c r="F294" s="44"/>
      <c r="G294" s="44"/>
      <c r="H294" s="45"/>
      <c r="I294" s="46"/>
    </row>
    <row r="295" spans="1:9" ht="25.5" x14ac:dyDescent="0.25">
      <c r="A295" s="53" t="s">
        <v>499</v>
      </c>
      <c r="B295" s="48" t="s">
        <v>500</v>
      </c>
      <c r="C295" s="49"/>
      <c r="D295" s="43"/>
      <c r="E295" s="43"/>
      <c r="F295" s="44"/>
      <c r="G295" s="44"/>
      <c r="H295" s="45"/>
      <c r="I295" s="46"/>
    </row>
    <row r="296" spans="1:9" ht="63.75" x14ac:dyDescent="0.25">
      <c r="A296" s="53" t="s">
        <v>501</v>
      </c>
      <c r="B296" s="48" t="s">
        <v>502</v>
      </c>
      <c r="C296" s="49"/>
      <c r="D296" s="43"/>
      <c r="E296" s="43"/>
      <c r="F296" s="44"/>
      <c r="G296" s="44"/>
      <c r="H296" s="45"/>
      <c r="I296" s="46"/>
    </row>
    <row r="297" spans="1:9" ht="25.5" x14ac:dyDescent="0.25">
      <c r="A297" s="53" t="s">
        <v>503</v>
      </c>
      <c r="B297" s="48" t="s">
        <v>504</v>
      </c>
      <c r="C297" s="49"/>
      <c r="D297" s="43"/>
      <c r="E297" s="43"/>
      <c r="F297" s="44"/>
      <c r="G297" s="44"/>
      <c r="H297" s="45"/>
      <c r="I297" s="46"/>
    </row>
    <row r="298" spans="1:9" ht="25.5" x14ac:dyDescent="0.25">
      <c r="A298" s="53" t="s">
        <v>505</v>
      </c>
      <c r="B298" s="48" t="s">
        <v>506</v>
      </c>
      <c r="C298" s="49"/>
      <c r="D298" s="43"/>
      <c r="E298" s="43"/>
      <c r="F298" s="44"/>
      <c r="G298" s="44"/>
      <c r="H298" s="45"/>
      <c r="I298" s="46"/>
    </row>
    <row r="299" spans="1:9" x14ac:dyDescent="0.25">
      <c r="A299" s="53" t="s">
        <v>507</v>
      </c>
      <c r="B299" s="48" t="s">
        <v>508</v>
      </c>
      <c r="C299" s="49"/>
      <c r="D299" s="43"/>
      <c r="E299" s="43"/>
      <c r="F299" s="44"/>
      <c r="G299" s="44"/>
      <c r="H299" s="45"/>
      <c r="I299" s="46"/>
    </row>
    <row r="300" spans="1:9" x14ac:dyDescent="0.25">
      <c r="A300" s="53" t="s">
        <v>509</v>
      </c>
      <c r="B300" s="48" t="s">
        <v>510</v>
      </c>
      <c r="C300" s="49"/>
      <c r="D300" s="43"/>
      <c r="E300" s="43"/>
      <c r="F300" s="44"/>
      <c r="G300" s="44"/>
      <c r="H300" s="45"/>
      <c r="I300" s="46"/>
    </row>
    <row r="301" spans="1:9" x14ac:dyDescent="0.25">
      <c r="A301" s="53" t="s">
        <v>511</v>
      </c>
      <c r="B301" s="48" t="s">
        <v>512</v>
      </c>
      <c r="C301" s="49"/>
      <c r="D301" s="43"/>
      <c r="E301" s="43"/>
      <c r="F301" s="44"/>
      <c r="G301" s="44"/>
      <c r="H301" s="45"/>
      <c r="I301" s="46"/>
    </row>
    <row r="302" spans="1:9" x14ac:dyDescent="0.25">
      <c r="A302" s="53" t="s">
        <v>513</v>
      </c>
      <c r="B302" s="48" t="s">
        <v>514</v>
      </c>
      <c r="C302" s="49"/>
      <c r="D302" s="43"/>
      <c r="E302" s="43"/>
      <c r="F302" s="44"/>
      <c r="G302" s="44"/>
      <c r="H302" s="45"/>
      <c r="I302" s="46"/>
    </row>
    <row r="303" spans="1:9" ht="25.5" x14ac:dyDescent="0.25">
      <c r="A303" s="53" t="s">
        <v>515</v>
      </c>
      <c r="B303" s="48" t="s">
        <v>516</v>
      </c>
      <c r="C303" s="49"/>
      <c r="D303" s="43"/>
      <c r="E303" s="43"/>
      <c r="F303" s="44"/>
      <c r="G303" s="44"/>
      <c r="H303" s="45"/>
      <c r="I303" s="46"/>
    </row>
    <row r="304" spans="1:9" x14ac:dyDescent="0.25">
      <c r="A304" s="53" t="s">
        <v>517</v>
      </c>
      <c r="B304" s="48" t="s">
        <v>518</v>
      </c>
      <c r="C304" s="49"/>
      <c r="D304" s="43"/>
      <c r="E304" s="43"/>
      <c r="F304" s="44"/>
      <c r="G304" s="44"/>
      <c r="H304" s="45"/>
      <c r="I304" s="46"/>
    </row>
    <row r="305" spans="1:9" x14ac:dyDescent="0.25">
      <c r="A305" s="53" t="s">
        <v>519</v>
      </c>
      <c r="B305" s="48" t="s">
        <v>476</v>
      </c>
      <c r="C305" s="49"/>
      <c r="D305" s="43"/>
      <c r="E305" s="43"/>
      <c r="F305" s="44"/>
      <c r="G305" s="44"/>
      <c r="H305" s="45"/>
      <c r="I305" s="46"/>
    </row>
    <row r="306" spans="1:9" ht="25.5" x14ac:dyDescent="0.25">
      <c r="A306" s="53" t="s">
        <v>520</v>
      </c>
      <c r="B306" s="48" t="s">
        <v>521</v>
      </c>
      <c r="C306" s="49"/>
      <c r="D306" s="43"/>
      <c r="E306" s="43"/>
      <c r="F306" s="44"/>
      <c r="G306" s="44"/>
      <c r="H306" s="45"/>
      <c r="I306" s="46"/>
    </row>
    <row r="307" spans="1:9" ht="25.5" x14ac:dyDescent="0.25">
      <c r="A307" s="53" t="s">
        <v>522</v>
      </c>
      <c r="B307" s="48" t="s">
        <v>480</v>
      </c>
      <c r="C307" s="49"/>
      <c r="D307" s="43"/>
      <c r="E307" s="43"/>
      <c r="F307" s="44"/>
      <c r="G307" s="44"/>
      <c r="H307" s="45"/>
      <c r="I307" s="46"/>
    </row>
    <row r="308" spans="1:9" x14ac:dyDescent="0.25">
      <c r="A308" s="53" t="s">
        <v>523</v>
      </c>
      <c r="B308" s="48" t="s">
        <v>482</v>
      </c>
      <c r="C308" s="49"/>
      <c r="D308" s="43"/>
      <c r="E308" s="43"/>
      <c r="F308" s="44"/>
      <c r="G308" s="44"/>
      <c r="H308" s="45"/>
      <c r="I308" s="46"/>
    </row>
    <row r="309" spans="1:9" ht="25.5" x14ac:dyDescent="0.25">
      <c r="A309" s="53" t="s">
        <v>524</v>
      </c>
      <c r="B309" s="48" t="s">
        <v>525</v>
      </c>
      <c r="C309" s="49"/>
      <c r="D309" s="43"/>
      <c r="E309" s="43"/>
      <c r="F309" s="44"/>
      <c r="G309" s="44"/>
      <c r="H309" s="45"/>
      <c r="I309" s="46"/>
    </row>
    <row r="310" spans="1:9" x14ac:dyDescent="0.25">
      <c r="A310" s="53" t="s">
        <v>526</v>
      </c>
      <c r="B310" s="48" t="s">
        <v>486</v>
      </c>
      <c r="C310" s="49"/>
      <c r="D310" s="43"/>
      <c r="E310" s="43"/>
      <c r="F310" s="44"/>
      <c r="G310" s="44"/>
      <c r="H310" s="45"/>
      <c r="I310" s="46"/>
    </row>
    <row r="311" spans="1:9" ht="25.5" x14ac:dyDescent="0.25">
      <c r="A311" s="53" t="s">
        <v>527</v>
      </c>
      <c r="B311" s="48" t="s">
        <v>488</v>
      </c>
      <c r="C311" s="49"/>
      <c r="D311" s="43"/>
      <c r="E311" s="43"/>
      <c r="F311" s="44"/>
      <c r="G311" s="44"/>
      <c r="H311" s="45"/>
      <c r="I311" s="46"/>
    </row>
    <row r="312" spans="1:9" ht="38.25" x14ac:dyDescent="0.25">
      <c r="A312" s="53" t="s">
        <v>528</v>
      </c>
      <c r="B312" s="48" t="s">
        <v>490</v>
      </c>
      <c r="C312" s="49"/>
      <c r="D312" s="43"/>
      <c r="E312" s="43"/>
      <c r="F312" s="44"/>
      <c r="G312" s="44"/>
      <c r="H312" s="45"/>
      <c r="I312" s="46"/>
    </row>
    <row r="313" spans="1:9" ht="25.5" x14ac:dyDescent="0.25">
      <c r="A313" s="53" t="s">
        <v>529</v>
      </c>
      <c r="B313" s="48" t="s">
        <v>492</v>
      </c>
      <c r="C313" s="49"/>
      <c r="D313" s="43"/>
      <c r="E313" s="43"/>
      <c r="F313" s="44"/>
      <c r="G313" s="44"/>
      <c r="H313" s="45"/>
      <c r="I313" s="46"/>
    </row>
    <row r="314" spans="1:9" ht="25.5" x14ac:dyDescent="0.25">
      <c r="A314" s="53" t="s">
        <v>530</v>
      </c>
      <c r="B314" s="48" t="s">
        <v>531</v>
      </c>
      <c r="C314" s="49"/>
      <c r="D314" s="43"/>
      <c r="E314" s="43"/>
      <c r="F314" s="44"/>
      <c r="G314" s="44"/>
      <c r="H314" s="45"/>
      <c r="I314" s="46"/>
    </row>
    <row r="315" spans="1:9" ht="25.5" x14ac:dyDescent="0.25">
      <c r="A315" s="53" t="s">
        <v>532</v>
      </c>
      <c r="B315" s="48" t="s">
        <v>533</v>
      </c>
      <c r="C315" s="49"/>
      <c r="D315" s="43"/>
      <c r="E315" s="43"/>
      <c r="F315" s="44"/>
      <c r="G315" s="44"/>
      <c r="H315" s="45"/>
      <c r="I315" s="46"/>
    </row>
    <row r="316" spans="1:9" ht="25.5" x14ac:dyDescent="0.25">
      <c r="A316" s="53" t="s">
        <v>534</v>
      </c>
      <c r="B316" s="48" t="s">
        <v>535</v>
      </c>
      <c r="C316" s="49"/>
      <c r="D316" s="43"/>
      <c r="E316" s="43"/>
      <c r="F316" s="44"/>
      <c r="G316" s="44"/>
      <c r="H316" s="45"/>
      <c r="I316" s="46"/>
    </row>
    <row r="317" spans="1:9" ht="25.5" x14ac:dyDescent="0.25">
      <c r="A317" s="53" t="s">
        <v>536</v>
      </c>
      <c r="B317" s="48" t="s">
        <v>537</v>
      </c>
      <c r="C317" s="49"/>
      <c r="D317" s="43"/>
      <c r="E317" s="43"/>
      <c r="F317" s="44"/>
      <c r="G317" s="44"/>
      <c r="H317" s="45"/>
      <c r="I317" s="46"/>
    </row>
    <row r="318" spans="1:9" ht="63.75" x14ac:dyDescent="0.25">
      <c r="A318" s="53" t="s">
        <v>538</v>
      </c>
      <c r="B318" s="48" t="s">
        <v>539</v>
      </c>
      <c r="C318" s="49"/>
      <c r="D318" s="43"/>
      <c r="E318" s="43"/>
      <c r="F318" s="44"/>
      <c r="G318" s="44"/>
      <c r="H318" s="45"/>
      <c r="I318" s="46"/>
    </row>
    <row r="319" spans="1:9" ht="25.5" x14ac:dyDescent="0.25">
      <c r="A319" s="53" t="s">
        <v>540</v>
      </c>
      <c r="B319" s="48" t="s">
        <v>504</v>
      </c>
      <c r="C319" s="49"/>
      <c r="D319" s="43"/>
      <c r="E319" s="43"/>
      <c r="F319" s="44"/>
      <c r="G319" s="44"/>
      <c r="H319" s="45"/>
      <c r="I319" s="46"/>
    </row>
    <row r="320" spans="1:9" ht="25.5" x14ac:dyDescent="0.25">
      <c r="A320" s="53" t="s">
        <v>541</v>
      </c>
      <c r="B320" s="48" t="s">
        <v>506</v>
      </c>
      <c r="C320" s="49"/>
      <c r="D320" s="43"/>
      <c r="E320" s="43"/>
      <c r="F320" s="44"/>
      <c r="G320" s="44"/>
      <c r="H320" s="45"/>
      <c r="I320" s="46"/>
    </row>
    <row r="321" spans="1:9" x14ac:dyDescent="0.25">
      <c r="A321" s="53" t="s">
        <v>542</v>
      </c>
      <c r="B321" s="48" t="s">
        <v>508</v>
      </c>
      <c r="C321" s="49"/>
      <c r="D321" s="43"/>
      <c r="E321" s="43"/>
      <c r="F321" s="44"/>
      <c r="G321" s="44"/>
      <c r="H321" s="45"/>
      <c r="I321" s="46"/>
    </row>
    <row r="322" spans="1:9" x14ac:dyDescent="0.25">
      <c r="A322" s="53" t="s">
        <v>543</v>
      </c>
      <c r="B322" s="48" t="s">
        <v>544</v>
      </c>
      <c r="C322" s="49"/>
      <c r="D322" s="43"/>
      <c r="E322" s="43"/>
      <c r="F322" s="44"/>
      <c r="G322" s="44"/>
      <c r="H322" s="45"/>
      <c r="I322" s="46"/>
    </row>
    <row r="323" spans="1:9" x14ac:dyDescent="0.25">
      <c r="A323" s="53" t="s">
        <v>545</v>
      </c>
      <c r="B323" s="48" t="s">
        <v>546</v>
      </c>
      <c r="C323" s="49"/>
      <c r="D323" s="43"/>
      <c r="E323" s="43"/>
      <c r="F323" s="44"/>
      <c r="G323" s="44"/>
      <c r="H323" s="45"/>
      <c r="I323" s="46"/>
    </row>
    <row r="324" spans="1:9" x14ac:dyDescent="0.25">
      <c r="A324" s="53" t="s">
        <v>547</v>
      </c>
      <c r="B324" s="48" t="s">
        <v>548</v>
      </c>
      <c r="C324" s="49"/>
      <c r="D324" s="43"/>
      <c r="E324" s="43"/>
      <c r="F324" s="44"/>
      <c r="G324" s="44"/>
      <c r="H324" s="45"/>
      <c r="I324" s="46"/>
    </row>
    <row r="325" spans="1:9" x14ac:dyDescent="0.25">
      <c r="A325" s="47"/>
      <c r="B325" s="48"/>
      <c r="C325" s="49"/>
      <c r="D325" s="43"/>
      <c r="E325" s="43"/>
      <c r="F325" s="44"/>
      <c r="G325" s="44"/>
      <c r="H325" s="45"/>
      <c r="I325" s="46"/>
    </row>
    <row r="326" spans="1:9" x14ac:dyDescent="0.25">
      <c r="A326" s="40" t="s">
        <v>549</v>
      </c>
      <c r="B326" s="41" t="s">
        <v>550</v>
      </c>
      <c r="C326" s="42"/>
      <c r="D326" s="43"/>
      <c r="E326" s="43"/>
      <c r="F326" s="44" t="s">
        <v>23</v>
      </c>
      <c r="G326" s="44">
        <v>1</v>
      </c>
      <c r="H326" s="45"/>
      <c r="I326" s="46">
        <f>G326*H326</f>
        <v>0</v>
      </c>
    </row>
    <row r="327" spans="1:9" ht="25.5" x14ac:dyDescent="0.25">
      <c r="A327" s="47" t="s">
        <v>551</v>
      </c>
      <c r="B327" s="48" t="s">
        <v>552</v>
      </c>
      <c r="C327" s="49"/>
      <c r="D327" s="43"/>
      <c r="E327" s="43"/>
      <c r="F327" s="44"/>
      <c r="G327" s="44"/>
      <c r="H327" s="45"/>
      <c r="I327" s="46"/>
    </row>
    <row r="328" spans="1:9" ht="25.5" x14ac:dyDescent="0.25">
      <c r="A328" s="47" t="s">
        <v>553</v>
      </c>
      <c r="B328" s="48" t="s">
        <v>554</v>
      </c>
      <c r="C328" s="49"/>
      <c r="D328" s="43"/>
      <c r="E328" s="43"/>
      <c r="F328" s="44"/>
      <c r="G328" s="44"/>
      <c r="H328" s="45"/>
      <c r="I328" s="46"/>
    </row>
    <row r="329" spans="1:9" ht="25.5" x14ac:dyDescent="0.25">
      <c r="A329" s="47" t="s">
        <v>555</v>
      </c>
      <c r="B329" s="48" t="s">
        <v>556</v>
      </c>
      <c r="C329" s="49"/>
      <c r="D329" s="43"/>
      <c r="E329" s="43"/>
      <c r="F329" s="44"/>
      <c r="G329" s="44"/>
      <c r="H329" s="45"/>
      <c r="I329" s="46"/>
    </row>
    <row r="330" spans="1:9" x14ac:dyDescent="0.25">
      <c r="A330" s="47" t="s">
        <v>557</v>
      </c>
      <c r="B330" s="48" t="s">
        <v>558</v>
      </c>
      <c r="C330" s="49"/>
      <c r="D330" s="43"/>
      <c r="E330" s="43"/>
      <c r="F330" s="44"/>
      <c r="G330" s="44"/>
      <c r="H330" s="45"/>
      <c r="I330" s="46"/>
    </row>
    <row r="331" spans="1:9" ht="25.5" x14ac:dyDescent="0.25">
      <c r="A331" s="47" t="s">
        <v>559</v>
      </c>
      <c r="B331" s="48" t="s">
        <v>560</v>
      </c>
      <c r="C331" s="49"/>
      <c r="D331" s="43"/>
      <c r="E331" s="43"/>
      <c r="F331" s="44"/>
      <c r="G331" s="44"/>
      <c r="H331" s="45"/>
      <c r="I331" s="46"/>
    </row>
    <row r="332" spans="1:9" ht="25.5" x14ac:dyDescent="0.25">
      <c r="A332" s="47" t="s">
        <v>561</v>
      </c>
      <c r="B332" s="48" t="s">
        <v>562</v>
      </c>
      <c r="C332" s="49"/>
      <c r="D332" s="43"/>
      <c r="E332" s="43"/>
      <c r="F332" s="44"/>
      <c r="G332" s="44"/>
      <c r="H332" s="45"/>
      <c r="I332" s="46"/>
    </row>
    <row r="333" spans="1:9" ht="25.5" x14ac:dyDescent="0.25">
      <c r="A333" s="47" t="s">
        <v>563</v>
      </c>
      <c r="B333" s="48" t="s">
        <v>564</v>
      </c>
      <c r="C333" s="49"/>
      <c r="D333" s="43"/>
      <c r="E333" s="43"/>
      <c r="F333" s="44"/>
      <c r="G333" s="44"/>
      <c r="H333" s="45"/>
      <c r="I333" s="46"/>
    </row>
    <row r="334" spans="1:9" ht="25.5" x14ac:dyDescent="0.25">
      <c r="A334" s="47" t="s">
        <v>565</v>
      </c>
      <c r="B334" s="48" t="s">
        <v>566</v>
      </c>
      <c r="C334" s="49"/>
      <c r="D334" s="43"/>
      <c r="E334" s="43"/>
      <c r="F334" s="44"/>
      <c r="G334" s="44"/>
      <c r="H334" s="45"/>
      <c r="I334" s="46"/>
    </row>
    <row r="335" spans="1:9" ht="25.5" x14ac:dyDescent="0.25">
      <c r="A335" s="47" t="s">
        <v>567</v>
      </c>
      <c r="B335" s="48" t="s">
        <v>568</v>
      </c>
      <c r="C335" s="49"/>
      <c r="D335" s="43"/>
      <c r="E335" s="43"/>
      <c r="F335" s="44"/>
      <c r="G335" s="44"/>
      <c r="H335" s="45"/>
      <c r="I335" s="46"/>
    </row>
    <row r="336" spans="1:9" ht="25.5" x14ac:dyDescent="0.25">
      <c r="A336" s="47" t="s">
        <v>569</v>
      </c>
      <c r="B336" s="48" t="s">
        <v>570</v>
      </c>
      <c r="C336" s="49"/>
      <c r="D336" s="43"/>
      <c r="E336" s="43"/>
      <c r="F336" s="44"/>
      <c r="G336" s="44"/>
      <c r="H336" s="45"/>
      <c r="I336" s="46"/>
    </row>
    <row r="337" spans="1:9" ht="25.5" x14ac:dyDescent="0.25">
      <c r="A337" s="47" t="s">
        <v>571</v>
      </c>
      <c r="B337" s="48" t="s">
        <v>572</v>
      </c>
      <c r="C337" s="49"/>
      <c r="D337" s="43"/>
      <c r="E337" s="43"/>
      <c r="F337" s="44"/>
      <c r="G337" s="44"/>
      <c r="H337" s="45"/>
      <c r="I337" s="46"/>
    </row>
    <row r="338" spans="1:9" ht="25.5" x14ac:dyDescent="0.25">
      <c r="A338" s="47" t="s">
        <v>573</v>
      </c>
      <c r="B338" s="48" t="s">
        <v>574</v>
      </c>
      <c r="C338" s="49"/>
      <c r="D338" s="43"/>
      <c r="E338" s="43"/>
      <c r="F338" s="44"/>
      <c r="G338" s="44"/>
      <c r="H338" s="45"/>
      <c r="I338" s="46"/>
    </row>
    <row r="339" spans="1:9" ht="25.5" x14ac:dyDescent="0.25">
      <c r="A339" s="47" t="s">
        <v>575</v>
      </c>
      <c r="B339" s="48" t="s">
        <v>576</v>
      </c>
      <c r="C339" s="49"/>
      <c r="D339" s="43"/>
      <c r="E339" s="43"/>
      <c r="F339" s="44"/>
      <c r="G339" s="44"/>
      <c r="H339" s="45"/>
      <c r="I339" s="46"/>
    </row>
    <row r="340" spans="1:9" x14ac:dyDescent="0.25">
      <c r="A340" s="40"/>
      <c r="B340" s="41"/>
      <c r="C340" s="42"/>
      <c r="D340" s="43"/>
      <c r="E340" s="43"/>
      <c r="F340" s="44"/>
      <c r="G340" s="44"/>
      <c r="H340" s="45"/>
      <c r="I340" s="46"/>
    </row>
    <row r="341" spans="1:9" x14ac:dyDescent="0.25">
      <c r="A341" s="40" t="s">
        <v>577</v>
      </c>
      <c r="B341" s="41" t="s">
        <v>578</v>
      </c>
      <c r="C341" s="42"/>
      <c r="D341" s="43"/>
      <c r="E341" s="43"/>
      <c r="F341" s="44" t="s">
        <v>23</v>
      </c>
      <c r="G341" s="44">
        <v>5</v>
      </c>
      <c r="H341" s="45"/>
      <c r="I341" s="46">
        <f>G341*H341</f>
        <v>0</v>
      </c>
    </row>
    <row r="342" spans="1:9" ht="25.5" x14ac:dyDescent="0.25">
      <c r="A342" s="47" t="s">
        <v>579</v>
      </c>
      <c r="B342" s="48" t="s">
        <v>580</v>
      </c>
      <c r="C342" s="49"/>
      <c r="D342" s="43"/>
      <c r="E342" s="43"/>
      <c r="F342" s="44"/>
      <c r="G342" s="44"/>
      <c r="H342" s="45"/>
      <c r="I342" s="46"/>
    </row>
    <row r="343" spans="1:9" ht="25.5" x14ac:dyDescent="0.25">
      <c r="A343" s="61" t="s">
        <v>581</v>
      </c>
      <c r="B343" s="48" t="s">
        <v>582</v>
      </c>
      <c r="C343" s="49"/>
      <c r="D343" s="43"/>
      <c r="E343" s="43"/>
      <c r="F343" s="44"/>
      <c r="G343" s="44"/>
      <c r="H343" s="45"/>
      <c r="I343" s="46"/>
    </row>
    <row r="344" spans="1:9" ht="25.5" x14ac:dyDescent="0.25">
      <c r="A344" s="47" t="s">
        <v>583</v>
      </c>
      <c r="B344" s="48" t="s">
        <v>584</v>
      </c>
      <c r="C344" s="49"/>
      <c r="D344" s="43"/>
      <c r="E344" s="43"/>
      <c r="F344" s="44"/>
      <c r="G344" s="44"/>
      <c r="H344" s="45"/>
      <c r="I344" s="46"/>
    </row>
    <row r="345" spans="1:9" x14ac:dyDescent="0.25">
      <c r="A345" s="47" t="s">
        <v>585</v>
      </c>
      <c r="B345" s="48" t="s">
        <v>586</v>
      </c>
      <c r="C345" s="49"/>
      <c r="D345" s="43"/>
      <c r="E345" s="43"/>
      <c r="F345" s="44"/>
      <c r="G345" s="44"/>
      <c r="H345" s="45"/>
      <c r="I345" s="46"/>
    </row>
    <row r="346" spans="1:9" ht="25.5" x14ac:dyDescent="0.25">
      <c r="A346" s="47" t="s">
        <v>587</v>
      </c>
      <c r="B346" s="48" t="s">
        <v>588</v>
      </c>
      <c r="C346" s="49"/>
      <c r="D346" s="43"/>
      <c r="E346" s="43"/>
      <c r="F346" s="44"/>
      <c r="G346" s="44"/>
      <c r="H346" s="45"/>
      <c r="I346" s="46"/>
    </row>
    <row r="347" spans="1:9" x14ac:dyDescent="0.25">
      <c r="A347" s="47" t="s">
        <v>589</v>
      </c>
      <c r="B347" s="48" t="s">
        <v>590</v>
      </c>
      <c r="C347" s="49"/>
      <c r="D347" s="43"/>
      <c r="E347" s="43"/>
      <c r="F347" s="44"/>
      <c r="G347" s="44"/>
      <c r="H347" s="45"/>
      <c r="I347" s="46"/>
    </row>
    <row r="348" spans="1:9" ht="51" x14ac:dyDescent="0.25">
      <c r="A348" s="47" t="s">
        <v>591</v>
      </c>
      <c r="B348" s="48" t="s">
        <v>592</v>
      </c>
      <c r="C348" s="49"/>
      <c r="D348" s="43"/>
      <c r="E348" s="43"/>
      <c r="F348" s="44"/>
      <c r="G348" s="44"/>
      <c r="H348" s="45"/>
      <c r="I348" s="46"/>
    </row>
    <row r="349" spans="1:9" ht="25.5" x14ac:dyDescent="0.25">
      <c r="A349" s="47" t="s">
        <v>593</v>
      </c>
      <c r="B349" s="48" t="s">
        <v>594</v>
      </c>
      <c r="C349" s="49"/>
      <c r="D349" s="43"/>
      <c r="E349" s="43"/>
      <c r="F349" s="44"/>
      <c r="G349" s="44"/>
      <c r="H349" s="45"/>
      <c r="I349" s="46"/>
    </row>
    <row r="350" spans="1:9" ht="25.5" x14ac:dyDescent="0.25">
      <c r="A350" s="47" t="s">
        <v>595</v>
      </c>
      <c r="B350" s="48" t="s">
        <v>596</v>
      </c>
      <c r="C350" s="49"/>
      <c r="D350" s="43"/>
      <c r="E350" s="43"/>
      <c r="F350" s="44"/>
      <c r="G350" s="44"/>
      <c r="H350" s="45"/>
      <c r="I350" s="46"/>
    </row>
    <row r="351" spans="1:9" ht="25.5" x14ac:dyDescent="0.25">
      <c r="A351" s="47" t="s">
        <v>597</v>
      </c>
      <c r="B351" s="48" t="s">
        <v>598</v>
      </c>
      <c r="C351" s="49"/>
      <c r="D351" s="43"/>
      <c r="E351" s="43"/>
      <c r="F351" s="44"/>
      <c r="G351" s="44"/>
      <c r="H351" s="45"/>
      <c r="I351" s="46"/>
    </row>
    <row r="352" spans="1:9" ht="25.5" x14ac:dyDescent="0.25">
      <c r="A352" s="47" t="s">
        <v>599</v>
      </c>
      <c r="B352" s="48" t="s">
        <v>600</v>
      </c>
      <c r="C352" s="49"/>
      <c r="D352" s="43"/>
      <c r="E352" s="43"/>
      <c r="F352" s="44"/>
      <c r="G352" s="44"/>
      <c r="H352" s="45"/>
      <c r="I352" s="46"/>
    </row>
    <row r="353" spans="1:9" ht="38.25" x14ac:dyDescent="0.25">
      <c r="A353" s="47" t="s">
        <v>601</v>
      </c>
      <c r="B353" s="48" t="s">
        <v>602</v>
      </c>
      <c r="C353" s="49"/>
      <c r="D353" s="43"/>
      <c r="E353" s="43"/>
      <c r="F353" s="44"/>
      <c r="G353" s="44"/>
      <c r="H353" s="45"/>
      <c r="I353" s="46"/>
    </row>
    <row r="354" spans="1:9" ht="63.75" x14ac:dyDescent="0.25">
      <c r="A354" s="47" t="s">
        <v>603</v>
      </c>
      <c r="B354" s="48" t="s">
        <v>604</v>
      </c>
      <c r="C354" s="49"/>
      <c r="D354" s="43"/>
      <c r="E354" s="43"/>
      <c r="F354" s="44"/>
      <c r="G354" s="44"/>
      <c r="H354" s="45"/>
      <c r="I354" s="46"/>
    </row>
    <row r="355" spans="1:9" ht="25.5" x14ac:dyDescent="0.25">
      <c r="A355" s="47" t="s">
        <v>605</v>
      </c>
      <c r="B355" s="48" t="s">
        <v>606</v>
      </c>
      <c r="C355" s="49"/>
      <c r="D355" s="43"/>
      <c r="E355" s="43"/>
      <c r="F355" s="44"/>
      <c r="G355" s="44"/>
      <c r="H355" s="45"/>
      <c r="I355" s="46"/>
    </row>
    <row r="356" spans="1:9" ht="25.5" x14ac:dyDescent="0.25">
      <c r="A356" s="47" t="s">
        <v>607</v>
      </c>
      <c r="B356" s="48" t="s">
        <v>608</v>
      </c>
      <c r="C356" s="49"/>
      <c r="D356" s="43"/>
      <c r="E356" s="43"/>
      <c r="F356" s="44"/>
      <c r="G356" s="44"/>
      <c r="H356" s="45"/>
      <c r="I356" s="46"/>
    </row>
    <row r="357" spans="1:9" ht="25.5" x14ac:dyDescent="0.25">
      <c r="A357" s="47" t="s">
        <v>609</v>
      </c>
      <c r="B357" s="48" t="s">
        <v>610</v>
      </c>
      <c r="C357" s="49"/>
      <c r="D357" s="43"/>
      <c r="E357" s="43"/>
      <c r="F357" s="44"/>
      <c r="G357" s="44"/>
      <c r="H357" s="45"/>
      <c r="I357" s="46"/>
    </row>
    <row r="358" spans="1:9" ht="25.5" x14ac:dyDescent="0.25">
      <c r="A358" s="47" t="s">
        <v>611</v>
      </c>
      <c r="B358" s="48" t="s">
        <v>576</v>
      </c>
      <c r="C358" s="49"/>
      <c r="D358" s="43"/>
      <c r="E358" s="43"/>
      <c r="F358" s="44"/>
      <c r="G358" s="44"/>
      <c r="H358" s="45"/>
      <c r="I358" s="46"/>
    </row>
    <row r="359" spans="1:9" x14ac:dyDescent="0.25">
      <c r="A359" s="40"/>
      <c r="B359" s="41"/>
      <c r="C359" s="42"/>
      <c r="D359" s="43"/>
      <c r="E359" s="43"/>
      <c r="F359" s="44"/>
      <c r="G359" s="44"/>
      <c r="H359" s="45"/>
      <c r="I359" s="46"/>
    </row>
    <row r="360" spans="1:9" x14ac:dyDescent="0.25">
      <c r="A360" s="40" t="s">
        <v>612</v>
      </c>
      <c r="B360" s="41" t="s">
        <v>613</v>
      </c>
      <c r="C360" s="42"/>
      <c r="D360" s="43"/>
      <c r="E360" s="43"/>
      <c r="F360" s="44" t="s">
        <v>23</v>
      </c>
      <c r="G360" s="44">
        <v>5</v>
      </c>
      <c r="H360" s="45"/>
      <c r="I360" s="46">
        <f>G360*H360</f>
        <v>0</v>
      </c>
    </row>
    <row r="361" spans="1:9" ht="25.5" x14ac:dyDescent="0.25">
      <c r="A361" s="47" t="s">
        <v>614</v>
      </c>
      <c r="B361" s="48" t="s">
        <v>580</v>
      </c>
      <c r="C361" s="49"/>
      <c r="D361" s="43"/>
      <c r="E361" s="43"/>
      <c r="F361" s="44"/>
      <c r="G361" s="44"/>
      <c r="H361" s="45"/>
      <c r="I361" s="46"/>
    </row>
    <row r="362" spans="1:9" ht="25.5" x14ac:dyDescent="0.25">
      <c r="A362" s="61" t="s">
        <v>615</v>
      </c>
      <c r="B362" s="48" t="s">
        <v>582</v>
      </c>
      <c r="C362" s="49"/>
      <c r="D362" s="43"/>
      <c r="E362" s="43"/>
      <c r="F362" s="44"/>
      <c r="G362" s="44"/>
      <c r="H362" s="45"/>
      <c r="I362" s="46"/>
    </row>
    <row r="363" spans="1:9" ht="25.5" x14ac:dyDescent="0.25">
      <c r="A363" s="47" t="s">
        <v>616</v>
      </c>
      <c r="B363" s="48" t="s">
        <v>584</v>
      </c>
      <c r="C363" s="49"/>
      <c r="D363" s="43"/>
      <c r="E363" s="43"/>
      <c r="F363" s="44"/>
      <c r="G363" s="44"/>
      <c r="H363" s="45"/>
      <c r="I363" s="46"/>
    </row>
    <row r="364" spans="1:9" x14ac:dyDescent="0.25">
      <c r="A364" s="47" t="s">
        <v>617</v>
      </c>
      <c r="B364" s="48" t="s">
        <v>586</v>
      </c>
      <c r="C364" s="49"/>
      <c r="D364" s="43"/>
      <c r="E364" s="43"/>
      <c r="F364" s="44"/>
      <c r="G364" s="44"/>
      <c r="H364" s="45"/>
      <c r="I364" s="46"/>
    </row>
    <row r="365" spans="1:9" ht="25.5" x14ac:dyDescent="0.25">
      <c r="A365" s="47" t="s">
        <v>618</v>
      </c>
      <c r="B365" s="48" t="s">
        <v>588</v>
      </c>
      <c r="C365" s="49"/>
      <c r="D365" s="43"/>
      <c r="E365" s="43"/>
      <c r="F365" s="44"/>
      <c r="G365" s="44"/>
      <c r="H365" s="45"/>
      <c r="I365" s="46"/>
    </row>
    <row r="366" spans="1:9" x14ac:dyDescent="0.25">
      <c r="A366" s="47" t="s">
        <v>619</v>
      </c>
      <c r="B366" s="48" t="s">
        <v>590</v>
      </c>
      <c r="C366" s="49"/>
      <c r="D366" s="43"/>
      <c r="E366" s="43"/>
      <c r="F366" s="44"/>
      <c r="G366" s="44"/>
      <c r="H366" s="45"/>
      <c r="I366" s="46"/>
    </row>
    <row r="367" spans="1:9" ht="51" x14ac:dyDescent="0.25">
      <c r="A367" s="47" t="s">
        <v>620</v>
      </c>
      <c r="B367" s="48" t="s">
        <v>592</v>
      </c>
      <c r="C367" s="49"/>
      <c r="D367" s="43"/>
      <c r="E367" s="43"/>
      <c r="F367" s="44"/>
      <c r="G367" s="44"/>
      <c r="H367" s="45"/>
      <c r="I367" s="46"/>
    </row>
    <row r="368" spans="1:9" ht="25.5" x14ac:dyDescent="0.25">
      <c r="A368" s="47" t="s">
        <v>621</v>
      </c>
      <c r="B368" s="48" t="s">
        <v>596</v>
      </c>
      <c r="C368" s="49"/>
      <c r="D368" s="43"/>
      <c r="E368" s="43"/>
      <c r="F368" s="44"/>
      <c r="G368" s="44"/>
      <c r="H368" s="45"/>
      <c r="I368" s="46"/>
    </row>
    <row r="369" spans="1:9" ht="25.5" x14ac:dyDescent="0.25">
      <c r="A369" s="47" t="s">
        <v>622</v>
      </c>
      <c r="B369" s="48" t="s">
        <v>598</v>
      </c>
      <c r="C369" s="49"/>
      <c r="D369" s="43"/>
      <c r="E369" s="43"/>
      <c r="F369" s="44"/>
      <c r="G369" s="44"/>
      <c r="H369" s="45"/>
      <c r="I369" s="46"/>
    </row>
    <row r="370" spans="1:9" ht="38.25" x14ac:dyDescent="0.25">
      <c r="A370" s="47" t="s">
        <v>623</v>
      </c>
      <c r="B370" s="48" t="s">
        <v>624</v>
      </c>
      <c r="C370" s="49"/>
      <c r="D370" s="43"/>
      <c r="E370" s="43"/>
      <c r="F370" s="44"/>
      <c r="G370" s="44"/>
      <c r="H370" s="45"/>
      <c r="I370" s="46"/>
    </row>
    <row r="371" spans="1:9" ht="38.25" x14ac:dyDescent="0.25">
      <c r="A371" s="47" t="s">
        <v>625</v>
      </c>
      <c r="B371" s="48" t="s">
        <v>602</v>
      </c>
      <c r="C371" s="49"/>
      <c r="D371" s="43"/>
      <c r="E371" s="43"/>
      <c r="F371" s="44"/>
      <c r="G371" s="44"/>
      <c r="H371" s="45"/>
      <c r="I371" s="46"/>
    </row>
    <row r="372" spans="1:9" ht="51" x14ac:dyDescent="0.25">
      <c r="A372" s="47" t="s">
        <v>626</v>
      </c>
      <c r="B372" s="48" t="s">
        <v>627</v>
      </c>
      <c r="C372" s="49"/>
      <c r="D372" s="43"/>
      <c r="E372" s="43"/>
      <c r="F372" s="44"/>
      <c r="G372" s="44"/>
      <c r="H372" s="45"/>
      <c r="I372" s="46"/>
    </row>
    <row r="373" spans="1:9" ht="38.25" x14ac:dyDescent="0.25">
      <c r="A373" s="62" t="s">
        <v>628</v>
      </c>
      <c r="B373" s="48" t="s">
        <v>629</v>
      </c>
      <c r="C373" s="49"/>
      <c r="D373" s="43"/>
      <c r="E373" s="43"/>
      <c r="F373" s="44"/>
      <c r="G373" s="44"/>
      <c r="H373" s="45"/>
      <c r="I373" s="46"/>
    </row>
    <row r="374" spans="1:9" ht="25.5" x14ac:dyDescent="0.25">
      <c r="A374" s="47" t="s">
        <v>630</v>
      </c>
      <c r="B374" s="48" t="s">
        <v>631</v>
      </c>
      <c r="C374" s="49"/>
      <c r="D374" s="43"/>
      <c r="E374" s="43"/>
      <c r="F374" s="44"/>
      <c r="G374" s="44"/>
      <c r="H374" s="45"/>
      <c r="I374" s="46"/>
    </row>
    <row r="375" spans="1:9" ht="38.25" x14ac:dyDescent="0.25">
      <c r="A375" s="47" t="s">
        <v>632</v>
      </c>
      <c r="B375" s="48" t="s">
        <v>633</v>
      </c>
      <c r="C375" s="49"/>
      <c r="D375" s="43"/>
      <c r="E375" s="43"/>
      <c r="F375" s="44"/>
      <c r="G375" s="44"/>
      <c r="H375" s="45"/>
      <c r="I375" s="46"/>
    </row>
    <row r="376" spans="1:9" ht="25.5" x14ac:dyDescent="0.25">
      <c r="A376" s="47" t="s">
        <v>634</v>
      </c>
      <c r="B376" s="48" t="s">
        <v>576</v>
      </c>
      <c r="C376" s="49"/>
      <c r="D376" s="43"/>
      <c r="E376" s="43"/>
      <c r="F376" s="44"/>
      <c r="G376" s="44"/>
      <c r="H376" s="45"/>
      <c r="I376" s="46"/>
    </row>
    <row r="377" spans="1:9" x14ac:dyDescent="0.25">
      <c r="A377" s="47"/>
      <c r="B377" s="48"/>
      <c r="C377" s="49"/>
      <c r="D377" s="43"/>
      <c r="E377" s="43"/>
      <c r="F377" s="44"/>
      <c r="G377" s="44"/>
      <c r="H377" s="45"/>
      <c r="I377" s="46"/>
    </row>
    <row r="378" spans="1:9" x14ac:dyDescent="0.25">
      <c r="A378" s="40" t="s">
        <v>635</v>
      </c>
      <c r="B378" s="41" t="s">
        <v>636</v>
      </c>
      <c r="C378" s="42"/>
      <c r="D378" s="43"/>
      <c r="E378" s="43"/>
      <c r="F378" s="44" t="s">
        <v>23</v>
      </c>
      <c r="G378" s="44">
        <v>1</v>
      </c>
      <c r="H378" s="45"/>
      <c r="I378" s="46">
        <f>G378*H378</f>
        <v>0</v>
      </c>
    </row>
    <row r="379" spans="1:9" x14ac:dyDescent="0.25">
      <c r="A379" s="63" t="s">
        <v>637</v>
      </c>
      <c r="B379" s="64" t="s">
        <v>638</v>
      </c>
      <c r="C379" s="65"/>
      <c r="D379" s="43"/>
      <c r="E379" s="49"/>
      <c r="F379" s="66"/>
      <c r="G379" s="66"/>
      <c r="H379" s="45"/>
      <c r="I379" s="46"/>
    </row>
    <row r="380" spans="1:9" ht="25.5" x14ac:dyDescent="0.25">
      <c r="A380" s="63" t="s">
        <v>639</v>
      </c>
      <c r="B380" s="67" t="s">
        <v>640</v>
      </c>
      <c r="C380" s="68"/>
      <c r="D380" s="69"/>
      <c r="E380" s="49"/>
      <c r="F380" s="66"/>
      <c r="G380" s="66"/>
      <c r="H380" s="45"/>
      <c r="I380" s="46"/>
    </row>
    <row r="381" spans="1:9" ht="25.5" x14ac:dyDescent="0.25">
      <c r="A381" s="63" t="s">
        <v>641</v>
      </c>
      <c r="B381" s="67" t="s">
        <v>642</v>
      </c>
      <c r="C381" s="68"/>
      <c r="D381" s="69"/>
      <c r="E381" s="49"/>
      <c r="F381" s="66"/>
      <c r="G381" s="66"/>
      <c r="H381" s="45"/>
      <c r="I381" s="46"/>
    </row>
    <row r="382" spans="1:9" ht="25.5" x14ac:dyDescent="0.25">
      <c r="A382" s="63" t="s">
        <v>643</v>
      </c>
      <c r="B382" s="67" t="s">
        <v>644</v>
      </c>
      <c r="C382" s="68"/>
      <c r="D382" s="69"/>
      <c r="E382" s="49"/>
      <c r="F382" s="66"/>
      <c r="G382" s="66"/>
      <c r="H382" s="45"/>
      <c r="I382" s="46"/>
    </row>
    <row r="383" spans="1:9" ht="25.5" x14ac:dyDescent="0.25">
      <c r="A383" s="63" t="s">
        <v>645</v>
      </c>
      <c r="B383" s="67" t="s">
        <v>646</v>
      </c>
      <c r="C383" s="68"/>
      <c r="D383" s="69"/>
      <c r="E383" s="49"/>
      <c r="F383" s="66"/>
      <c r="G383" s="66"/>
      <c r="H383" s="45"/>
      <c r="I383" s="46"/>
    </row>
    <row r="384" spans="1:9" ht="25.5" x14ac:dyDescent="0.25">
      <c r="A384" s="63" t="s">
        <v>647</v>
      </c>
      <c r="B384" s="67" t="s">
        <v>648</v>
      </c>
      <c r="C384" s="68"/>
      <c r="D384" s="69"/>
      <c r="E384" s="49"/>
      <c r="F384" s="66"/>
      <c r="G384" s="66"/>
      <c r="H384" s="45"/>
      <c r="I384" s="46"/>
    </row>
    <row r="385" spans="1:9" ht="25.5" x14ac:dyDescent="0.25">
      <c r="A385" s="63" t="s">
        <v>649</v>
      </c>
      <c r="B385" s="48" t="s">
        <v>650</v>
      </c>
      <c r="C385" s="49"/>
      <c r="D385" s="69"/>
      <c r="E385" s="49"/>
      <c r="F385" s="66"/>
      <c r="G385" s="66"/>
      <c r="H385" s="45"/>
      <c r="I385" s="46"/>
    </row>
    <row r="386" spans="1:9" ht="25.5" x14ac:dyDescent="0.25">
      <c r="A386" s="63" t="s">
        <v>651</v>
      </c>
      <c r="B386" s="67" t="s">
        <v>652</v>
      </c>
      <c r="C386" s="68"/>
      <c r="D386" s="69"/>
      <c r="E386" s="49"/>
      <c r="F386" s="66"/>
      <c r="G386" s="66"/>
      <c r="H386" s="45"/>
      <c r="I386" s="46"/>
    </row>
    <row r="387" spans="1:9" ht="25.5" x14ac:dyDescent="0.25">
      <c r="A387" s="63" t="s">
        <v>653</v>
      </c>
      <c r="B387" s="67" t="s">
        <v>654</v>
      </c>
      <c r="C387" s="68"/>
      <c r="D387" s="69"/>
      <c r="E387" s="49"/>
      <c r="F387" s="66"/>
      <c r="G387" s="66"/>
      <c r="H387" s="45"/>
      <c r="I387" s="46"/>
    </row>
    <row r="388" spans="1:9" ht="25.5" x14ac:dyDescent="0.25">
      <c r="A388" s="63" t="s">
        <v>655</v>
      </c>
      <c r="B388" s="67" t="s">
        <v>656</v>
      </c>
      <c r="C388" s="68"/>
      <c r="D388" s="69"/>
      <c r="E388" s="49"/>
      <c r="F388" s="66"/>
      <c r="G388" s="66"/>
      <c r="H388" s="45"/>
      <c r="I388" s="46"/>
    </row>
    <row r="389" spans="1:9" ht="25.5" x14ac:dyDescent="0.25">
      <c r="A389" s="63" t="s">
        <v>657</v>
      </c>
      <c r="B389" s="67" t="s">
        <v>658</v>
      </c>
      <c r="C389" s="68"/>
      <c r="D389" s="69"/>
      <c r="E389" s="49"/>
      <c r="F389" s="66"/>
      <c r="G389" s="66"/>
      <c r="H389" s="45"/>
      <c r="I389" s="46"/>
    </row>
    <row r="390" spans="1:9" ht="25.5" x14ac:dyDescent="0.25">
      <c r="A390" s="63" t="s">
        <v>659</v>
      </c>
      <c r="B390" s="67" t="s">
        <v>660</v>
      </c>
      <c r="C390" s="68"/>
      <c r="D390" s="69"/>
      <c r="E390" s="49"/>
      <c r="F390" s="66"/>
      <c r="G390" s="66"/>
      <c r="H390" s="45"/>
      <c r="I390" s="46"/>
    </row>
    <row r="391" spans="1:9" ht="25.5" x14ac:dyDescent="0.25">
      <c r="A391" s="63" t="s">
        <v>661</v>
      </c>
      <c r="B391" s="67" t="s">
        <v>662</v>
      </c>
      <c r="C391" s="68"/>
      <c r="D391" s="69"/>
      <c r="E391" s="49"/>
      <c r="F391" s="66"/>
      <c r="G391" s="66"/>
      <c r="H391" s="45"/>
      <c r="I391" s="46"/>
    </row>
    <row r="392" spans="1:9" ht="25.5" x14ac:dyDescent="0.25">
      <c r="A392" s="63" t="s">
        <v>663</v>
      </c>
      <c r="B392" s="67" t="s">
        <v>664</v>
      </c>
      <c r="C392" s="68"/>
      <c r="D392" s="69"/>
      <c r="E392" s="49"/>
      <c r="F392" s="66"/>
      <c r="G392" s="66"/>
      <c r="H392" s="45"/>
      <c r="I392" s="46"/>
    </row>
    <row r="393" spans="1:9" ht="25.5" x14ac:dyDescent="0.25">
      <c r="A393" s="63" t="s">
        <v>665</v>
      </c>
      <c r="B393" s="67" t="s">
        <v>666</v>
      </c>
      <c r="C393" s="68"/>
      <c r="D393" s="69"/>
      <c r="E393" s="49"/>
      <c r="F393" s="66"/>
      <c r="G393" s="66"/>
      <c r="H393" s="45"/>
      <c r="I393" s="46"/>
    </row>
    <row r="394" spans="1:9" ht="25.5" x14ac:dyDescent="0.25">
      <c r="A394" s="63" t="s">
        <v>667</v>
      </c>
      <c r="B394" s="67" t="s">
        <v>668</v>
      </c>
      <c r="C394" s="68"/>
      <c r="D394" s="69"/>
      <c r="E394" s="49"/>
      <c r="F394" s="66"/>
      <c r="G394" s="66"/>
      <c r="H394" s="45"/>
      <c r="I394" s="46"/>
    </row>
    <row r="395" spans="1:9" x14ac:dyDescent="0.25">
      <c r="A395" s="63" t="s">
        <v>669</v>
      </c>
      <c r="B395" s="67" t="s">
        <v>670</v>
      </c>
      <c r="C395" s="68"/>
      <c r="D395" s="43"/>
      <c r="E395" s="49"/>
      <c r="F395" s="66"/>
      <c r="G395" s="66"/>
      <c r="H395" s="45"/>
      <c r="I395" s="46"/>
    </row>
    <row r="396" spans="1:9" ht="25.5" x14ac:dyDescent="0.25">
      <c r="A396" s="63" t="s">
        <v>671</v>
      </c>
      <c r="B396" s="67" t="s">
        <v>672</v>
      </c>
      <c r="C396" s="68"/>
      <c r="D396" s="69"/>
      <c r="E396" s="49"/>
      <c r="F396" s="66"/>
      <c r="G396" s="66"/>
      <c r="H396" s="45"/>
      <c r="I396" s="46"/>
    </row>
    <row r="397" spans="1:9" ht="25.5" x14ac:dyDescent="0.25">
      <c r="A397" s="63" t="s">
        <v>673</v>
      </c>
      <c r="B397" s="67" t="s">
        <v>674</v>
      </c>
      <c r="C397" s="68"/>
      <c r="D397" s="69"/>
      <c r="E397" s="49"/>
      <c r="F397" s="66"/>
      <c r="G397" s="66"/>
      <c r="H397" s="45"/>
      <c r="I397" s="46"/>
    </row>
    <row r="398" spans="1:9" ht="25.5" x14ac:dyDescent="0.25">
      <c r="A398" s="63" t="s">
        <v>675</v>
      </c>
      <c r="B398" s="67" t="s">
        <v>676</v>
      </c>
      <c r="C398" s="68"/>
      <c r="D398" s="69"/>
      <c r="E398" s="49"/>
      <c r="F398" s="66"/>
      <c r="G398" s="66"/>
      <c r="H398" s="45"/>
      <c r="I398" s="46"/>
    </row>
    <row r="399" spans="1:9" ht="25.5" x14ac:dyDescent="0.25">
      <c r="A399" s="63" t="s">
        <v>677</v>
      </c>
      <c r="B399" s="67" t="s">
        <v>678</v>
      </c>
      <c r="C399" s="68"/>
      <c r="D399" s="69"/>
      <c r="E399" s="49"/>
      <c r="F399" s="66"/>
      <c r="G399" s="66"/>
      <c r="H399" s="45"/>
      <c r="I399" s="46"/>
    </row>
    <row r="400" spans="1:9" ht="25.5" x14ac:dyDescent="0.25">
      <c r="A400" s="63" t="s">
        <v>679</v>
      </c>
      <c r="B400" s="67" t="s">
        <v>680</v>
      </c>
      <c r="C400" s="68"/>
      <c r="D400" s="69"/>
      <c r="E400" s="49"/>
      <c r="F400" s="66"/>
      <c r="G400" s="66"/>
      <c r="H400" s="45"/>
      <c r="I400" s="46"/>
    </row>
    <row r="401" spans="1:9" ht="25.5" x14ac:dyDescent="0.25">
      <c r="A401" s="63" t="s">
        <v>681</v>
      </c>
      <c r="B401" s="67" t="s">
        <v>682</v>
      </c>
      <c r="C401" s="68"/>
      <c r="D401" s="69"/>
      <c r="E401" s="49"/>
      <c r="F401" s="66"/>
      <c r="G401" s="66"/>
      <c r="H401" s="45"/>
      <c r="I401" s="46"/>
    </row>
    <row r="402" spans="1:9" ht="25.5" x14ac:dyDescent="0.25">
      <c r="A402" s="63" t="s">
        <v>683</v>
      </c>
      <c r="B402" s="67" t="s">
        <v>684</v>
      </c>
      <c r="C402" s="68"/>
      <c r="D402" s="69"/>
      <c r="E402" s="49"/>
      <c r="F402" s="66"/>
      <c r="G402" s="66"/>
      <c r="H402" s="45"/>
      <c r="I402" s="46"/>
    </row>
    <row r="403" spans="1:9" ht="25.5" x14ac:dyDescent="0.25">
      <c r="A403" s="63" t="s">
        <v>685</v>
      </c>
      <c r="B403" s="67" t="s">
        <v>686</v>
      </c>
      <c r="C403" s="68"/>
      <c r="D403" s="69"/>
      <c r="E403" s="49"/>
      <c r="F403" s="66"/>
      <c r="G403" s="66"/>
      <c r="H403" s="45"/>
      <c r="I403" s="46"/>
    </row>
    <row r="404" spans="1:9" ht="25.5" x14ac:dyDescent="0.25">
      <c r="A404" s="63" t="s">
        <v>687</v>
      </c>
      <c r="B404" s="67" t="s">
        <v>688</v>
      </c>
      <c r="C404" s="68"/>
      <c r="D404" s="69"/>
      <c r="E404" s="49"/>
      <c r="F404" s="66"/>
      <c r="G404" s="66"/>
      <c r="H404" s="45"/>
      <c r="I404" s="46"/>
    </row>
    <row r="405" spans="1:9" ht="25.5" x14ac:dyDescent="0.25">
      <c r="A405" s="63" t="s">
        <v>689</v>
      </c>
      <c r="B405" s="67" t="s">
        <v>690</v>
      </c>
      <c r="C405" s="68"/>
      <c r="D405" s="69"/>
      <c r="E405" s="49"/>
      <c r="F405" s="66"/>
      <c r="G405" s="66"/>
      <c r="H405" s="45"/>
      <c r="I405" s="46"/>
    </row>
    <row r="406" spans="1:9" ht="25.5" x14ac:dyDescent="0.25">
      <c r="A406" s="63" t="s">
        <v>691</v>
      </c>
      <c r="B406" s="67" t="s">
        <v>692</v>
      </c>
      <c r="C406" s="68"/>
      <c r="D406" s="69"/>
      <c r="E406" s="49"/>
      <c r="F406" s="66"/>
      <c r="G406" s="66"/>
      <c r="H406" s="45"/>
      <c r="I406" s="46"/>
    </row>
    <row r="407" spans="1:9" ht="63.75" x14ac:dyDescent="0.25">
      <c r="A407" s="63" t="s">
        <v>693</v>
      </c>
      <c r="B407" s="67" t="s">
        <v>694</v>
      </c>
      <c r="C407" s="68"/>
      <c r="D407" s="69"/>
      <c r="E407" s="49"/>
      <c r="F407" s="66"/>
      <c r="G407" s="66"/>
      <c r="H407" s="45"/>
      <c r="I407" s="46"/>
    </row>
    <row r="408" spans="1:9" ht="25.5" x14ac:dyDescent="0.25">
      <c r="A408" s="63" t="s">
        <v>695</v>
      </c>
      <c r="B408" s="67" t="s">
        <v>696</v>
      </c>
      <c r="C408" s="68"/>
      <c r="D408" s="69"/>
      <c r="E408" s="49"/>
      <c r="F408" s="66"/>
      <c r="G408" s="66"/>
      <c r="H408" s="45"/>
      <c r="I408" s="46"/>
    </row>
    <row r="409" spans="1:9" x14ac:dyDescent="0.25">
      <c r="A409" s="63" t="s">
        <v>697</v>
      </c>
      <c r="B409" s="67" t="s">
        <v>698</v>
      </c>
      <c r="C409" s="68"/>
      <c r="D409" s="43"/>
      <c r="E409" s="49"/>
      <c r="F409" s="66"/>
      <c r="G409" s="66"/>
      <c r="H409" s="45"/>
      <c r="I409" s="46"/>
    </row>
    <row r="410" spans="1:9" ht="25.5" x14ac:dyDescent="0.25">
      <c r="A410" s="63" t="s">
        <v>699</v>
      </c>
      <c r="B410" s="67" t="s">
        <v>700</v>
      </c>
      <c r="C410" s="68"/>
      <c r="D410" s="69"/>
      <c r="E410" s="49"/>
      <c r="F410" s="66"/>
      <c r="G410" s="66"/>
      <c r="H410" s="45"/>
      <c r="I410" s="46"/>
    </row>
    <row r="411" spans="1:9" ht="25.5" x14ac:dyDescent="0.25">
      <c r="A411" s="63" t="s">
        <v>701</v>
      </c>
      <c r="B411" s="67" t="s">
        <v>702</v>
      </c>
      <c r="C411" s="68"/>
      <c r="D411" s="69"/>
      <c r="E411" s="49"/>
      <c r="F411" s="66"/>
      <c r="G411" s="66"/>
      <c r="H411" s="45"/>
      <c r="I411" s="46"/>
    </row>
    <row r="412" spans="1:9" ht="38.25" x14ac:dyDescent="0.25">
      <c r="A412" s="63" t="s">
        <v>703</v>
      </c>
      <c r="B412" s="67" t="s">
        <v>704</v>
      </c>
      <c r="C412" s="68"/>
      <c r="D412" s="69"/>
      <c r="E412" s="49"/>
      <c r="F412" s="66"/>
      <c r="G412" s="66"/>
      <c r="H412" s="45"/>
      <c r="I412" s="46"/>
    </row>
    <row r="413" spans="1:9" ht="25.5" x14ac:dyDescent="0.25">
      <c r="A413" s="63" t="s">
        <v>705</v>
      </c>
      <c r="B413" s="67" t="s">
        <v>706</v>
      </c>
      <c r="C413" s="68"/>
      <c r="D413" s="69"/>
      <c r="E413" s="49"/>
      <c r="F413" s="66"/>
      <c r="G413" s="66"/>
      <c r="H413" s="45"/>
      <c r="I413" s="46"/>
    </row>
    <row r="414" spans="1:9" ht="25.5" x14ac:dyDescent="0.25">
      <c r="A414" s="63" t="s">
        <v>707</v>
      </c>
      <c r="B414" s="67" t="s">
        <v>708</v>
      </c>
      <c r="C414" s="68"/>
      <c r="D414" s="69"/>
      <c r="E414" s="49"/>
      <c r="F414" s="66"/>
      <c r="G414" s="66"/>
      <c r="H414" s="45"/>
      <c r="I414" s="46"/>
    </row>
    <row r="415" spans="1:9" ht="25.5" x14ac:dyDescent="0.25">
      <c r="A415" s="63" t="s">
        <v>709</v>
      </c>
      <c r="B415" s="67" t="s">
        <v>710</v>
      </c>
      <c r="C415" s="68"/>
      <c r="D415" s="69"/>
      <c r="E415" s="49"/>
      <c r="F415" s="66"/>
      <c r="G415" s="66"/>
      <c r="H415" s="45"/>
      <c r="I415" s="46"/>
    </row>
    <row r="416" spans="1:9" ht="25.5" x14ac:dyDescent="0.25">
      <c r="A416" s="63" t="s">
        <v>711</v>
      </c>
      <c r="B416" s="67" t="s">
        <v>712</v>
      </c>
      <c r="C416" s="68"/>
      <c r="D416" s="69"/>
      <c r="E416" s="49"/>
      <c r="F416" s="66"/>
      <c r="G416" s="66"/>
      <c r="H416" s="45"/>
      <c r="I416" s="46"/>
    </row>
    <row r="417" spans="1:9" ht="25.5" x14ac:dyDescent="0.25">
      <c r="A417" s="63" t="s">
        <v>713</v>
      </c>
      <c r="B417" s="67" t="s">
        <v>714</v>
      </c>
      <c r="C417" s="68"/>
      <c r="D417" s="69"/>
      <c r="E417" s="49"/>
      <c r="F417" s="66"/>
      <c r="G417" s="66"/>
      <c r="H417" s="45"/>
      <c r="I417" s="46"/>
    </row>
    <row r="418" spans="1:9" ht="25.5" x14ac:dyDescent="0.25">
      <c r="A418" s="63" t="s">
        <v>715</v>
      </c>
      <c r="B418" s="67" t="s">
        <v>716</v>
      </c>
      <c r="C418" s="68"/>
      <c r="D418" s="69"/>
      <c r="E418" s="49"/>
      <c r="F418" s="66"/>
      <c r="G418" s="66"/>
      <c r="H418" s="45"/>
      <c r="I418" s="46"/>
    </row>
    <row r="419" spans="1:9" ht="51" x14ac:dyDescent="0.25">
      <c r="A419" s="63" t="s">
        <v>717</v>
      </c>
      <c r="B419" s="67" t="s">
        <v>718</v>
      </c>
      <c r="C419" s="68"/>
      <c r="D419" s="69"/>
      <c r="E419" s="49"/>
      <c r="F419" s="66"/>
      <c r="G419" s="66"/>
      <c r="H419" s="45"/>
      <c r="I419" s="46"/>
    </row>
    <row r="420" spans="1:9" ht="25.5" x14ac:dyDescent="0.25">
      <c r="A420" s="63" t="s">
        <v>719</v>
      </c>
      <c r="B420" s="67" t="s">
        <v>720</v>
      </c>
      <c r="C420" s="68"/>
      <c r="D420" s="69"/>
      <c r="E420" s="49"/>
      <c r="F420" s="66"/>
      <c r="G420" s="66"/>
      <c r="H420" s="45"/>
      <c r="I420" s="46"/>
    </row>
    <row r="421" spans="1:9" ht="25.5" x14ac:dyDescent="0.25">
      <c r="A421" s="63" t="s">
        <v>721</v>
      </c>
      <c r="B421" s="67" t="s">
        <v>722</v>
      </c>
      <c r="C421" s="68"/>
      <c r="D421" s="69"/>
      <c r="E421" s="49"/>
      <c r="F421" s="66"/>
      <c r="G421" s="66"/>
      <c r="H421" s="45"/>
      <c r="I421" s="46"/>
    </row>
    <row r="422" spans="1:9" ht="38.25" x14ac:dyDescent="0.25">
      <c r="A422" s="63" t="s">
        <v>723</v>
      </c>
      <c r="B422" s="67" t="s">
        <v>724</v>
      </c>
      <c r="C422" s="68"/>
      <c r="D422" s="69"/>
      <c r="E422" s="49"/>
      <c r="F422" s="66"/>
      <c r="G422" s="66"/>
      <c r="H422" s="45"/>
      <c r="I422" s="46"/>
    </row>
    <row r="423" spans="1:9" ht="63.75" x14ac:dyDescent="0.25">
      <c r="A423" s="63" t="s">
        <v>725</v>
      </c>
      <c r="B423" s="67" t="s">
        <v>726</v>
      </c>
      <c r="C423" s="68"/>
      <c r="D423" s="69"/>
      <c r="E423" s="49"/>
      <c r="F423" s="66"/>
      <c r="G423" s="66"/>
      <c r="H423" s="45"/>
      <c r="I423" s="46"/>
    </row>
    <row r="424" spans="1:9" ht="38.25" x14ac:dyDescent="0.25">
      <c r="A424" s="63" t="s">
        <v>727</v>
      </c>
      <c r="B424" s="67" t="s">
        <v>728</v>
      </c>
      <c r="C424" s="68"/>
      <c r="D424" s="69"/>
      <c r="E424" s="49"/>
      <c r="F424" s="66"/>
      <c r="G424" s="66"/>
      <c r="H424" s="45"/>
      <c r="I424" s="46"/>
    </row>
    <row r="425" spans="1:9" ht="25.5" x14ac:dyDescent="0.25">
      <c r="A425" s="63" t="s">
        <v>729</v>
      </c>
      <c r="B425" s="67" t="s">
        <v>730</v>
      </c>
      <c r="C425" s="68"/>
      <c r="D425" s="69"/>
      <c r="E425" s="49"/>
      <c r="F425" s="66"/>
      <c r="G425" s="66"/>
      <c r="H425" s="45"/>
      <c r="I425" s="46"/>
    </row>
    <row r="426" spans="1:9" ht="25.5" x14ac:dyDescent="0.25">
      <c r="A426" s="63" t="s">
        <v>731</v>
      </c>
      <c r="B426" s="67" t="s">
        <v>732</v>
      </c>
      <c r="C426" s="68"/>
      <c r="D426" s="69"/>
      <c r="E426" s="49"/>
      <c r="F426" s="66"/>
      <c r="G426" s="66"/>
      <c r="H426" s="45"/>
      <c r="I426" s="46"/>
    </row>
    <row r="427" spans="1:9" ht="25.5" x14ac:dyDescent="0.25">
      <c r="A427" s="63" t="s">
        <v>733</v>
      </c>
      <c r="B427" s="67" t="s">
        <v>734</v>
      </c>
      <c r="C427" s="68"/>
      <c r="D427" s="69"/>
      <c r="E427" s="49"/>
      <c r="F427" s="66"/>
      <c r="G427" s="66"/>
      <c r="H427" s="45"/>
      <c r="I427" s="46"/>
    </row>
    <row r="428" spans="1:9" ht="25.5" x14ac:dyDescent="0.25">
      <c r="A428" s="63" t="s">
        <v>735</v>
      </c>
      <c r="B428" s="67" t="s">
        <v>736</v>
      </c>
      <c r="C428" s="68"/>
      <c r="D428" s="69"/>
      <c r="E428" s="49"/>
      <c r="F428" s="66"/>
      <c r="G428" s="66"/>
      <c r="H428" s="45"/>
      <c r="I428" s="46"/>
    </row>
    <row r="429" spans="1:9" ht="25.5" x14ac:dyDescent="0.25">
      <c r="A429" s="63" t="s">
        <v>737</v>
      </c>
      <c r="B429" s="67" t="s">
        <v>738</v>
      </c>
      <c r="C429" s="68"/>
      <c r="D429" s="69"/>
      <c r="E429" s="49"/>
      <c r="F429" s="66"/>
      <c r="G429" s="66"/>
      <c r="H429" s="45"/>
      <c r="I429" s="46"/>
    </row>
    <row r="430" spans="1:9" ht="25.5" x14ac:dyDescent="0.25">
      <c r="A430" s="63" t="s">
        <v>739</v>
      </c>
      <c r="B430" s="67" t="s">
        <v>740</v>
      </c>
      <c r="C430" s="68"/>
      <c r="D430" s="69"/>
      <c r="E430" s="49"/>
      <c r="F430" s="66"/>
      <c r="G430" s="66"/>
      <c r="H430" s="45"/>
      <c r="I430" s="46"/>
    </row>
    <row r="431" spans="1:9" ht="25.5" x14ac:dyDescent="0.25">
      <c r="A431" s="63" t="s">
        <v>741</v>
      </c>
      <c r="B431" s="67" t="s">
        <v>742</v>
      </c>
      <c r="C431" s="68"/>
      <c r="D431" s="69"/>
      <c r="E431" s="49"/>
      <c r="F431" s="66"/>
      <c r="G431" s="66"/>
      <c r="H431" s="45"/>
      <c r="I431" s="46"/>
    </row>
    <row r="432" spans="1:9" ht="25.5" x14ac:dyDescent="0.25">
      <c r="A432" s="63" t="s">
        <v>743</v>
      </c>
      <c r="B432" s="67" t="s">
        <v>744</v>
      </c>
      <c r="C432" s="68"/>
      <c r="D432" s="69"/>
      <c r="E432" s="49"/>
      <c r="F432" s="66"/>
      <c r="G432" s="66"/>
      <c r="H432" s="45"/>
      <c r="I432" s="46"/>
    </row>
    <row r="433" spans="1:9" ht="25.5" x14ac:dyDescent="0.25">
      <c r="A433" s="63" t="s">
        <v>745</v>
      </c>
      <c r="B433" s="67" t="s">
        <v>746</v>
      </c>
      <c r="C433" s="68"/>
      <c r="D433" s="69"/>
      <c r="E433" s="49"/>
      <c r="F433" s="66"/>
      <c r="G433" s="66"/>
      <c r="H433" s="45"/>
      <c r="I433" s="46"/>
    </row>
    <row r="434" spans="1:9" ht="25.5" x14ac:dyDescent="0.25">
      <c r="A434" s="63" t="s">
        <v>747</v>
      </c>
      <c r="B434" s="67" t="s">
        <v>748</v>
      </c>
      <c r="C434" s="68"/>
      <c r="D434" s="69"/>
      <c r="E434" s="49"/>
      <c r="F434" s="66"/>
      <c r="G434" s="66"/>
      <c r="H434" s="45"/>
      <c r="I434" s="46"/>
    </row>
    <row r="435" spans="1:9" ht="25.5" x14ac:dyDescent="0.25">
      <c r="A435" s="63" t="s">
        <v>749</v>
      </c>
      <c r="B435" s="67" t="s">
        <v>750</v>
      </c>
      <c r="C435" s="68"/>
      <c r="D435" s="69"/>
      <c r="E435" s="49"/>
      <c r="F435" s="66"/>
      <c r="G435" s="66"/>
      <c r="H435" s="45"/>
      <c r="I435" s="46"/>
    </row>
    <row r="436" spans="1:9" ht="38.25" x14ac:dyDescent="0.25">
      <c r="A436" s="63" t="s">
        <v>751</v>
      </c>
      <c r="B436" s="67" t="s">
        <v>752</v>
      </c>
      <c r="C436" s="68"/>
      <c r="D436" s="69"/>
      <c r="E436" s="49"/>
      <c r="F436" s="66"/>
      <c r="G436" s="66"/>
      <c r="H436" s="45"/>
      <c r="I436" s="46"/>
    </row>
    <row r="437" spans="1:9" ht="38.25" x14ac:dyDescent="0.25">
      <c r="A437" s="63" t="s">
        <v>753</v>
      </c>
      <c r="B437" s="67" t="s">
        <v>754</v>
      </c>
      <c r="C437" s="68"/>
      <c r="D437" s="69"/>
      <c r="E437" s="49"/>
      <c r="F437" s="66"/>
      <c r="G437" s="66"/>
      <c r="H437" s="45"/>
      <c r="I437" s="46"/>
    </row>
    <row r="438" spans="1:9" ht="25.5" x14ac:dyDescent="0.25">
      <c r="A438" s="63" t="s">
        <v>755</v>
      </c>
      <c r="B438" s="67" t="s">
        <v>756</v>
      </c>
      <c r="C438" s="68"/>
      <c r="D438" s="69"/>
      <c r="E438" s="49"/>
      <c r="F438" s="66"/>
      <c r="G438" s="66"/>
      <c r="H438" s="45"/>
      <c r="I438" s="46"/>
    </row>
    <row r="439" spans="1:9" ht="25.5" x14ac:dyDescent="0.25">
      <c r="A439" s="63" t="s">
        <v>757</v>
      </c>
      <c r="B439" s="67" t="s">
        <v>758</v>
      </c>
      <c r="C439" s="68"/>
      <c r="D439" s="43"/>
      <c r="E439" s="49"/>
      <c r="F439" s="66"/>
      <c r="G439" s="66"/>
      <c r="H439" s="45"/>
      <c r="I439" s="46"/>
    </row>
    <row r="440" spans="1:9" ht="25.5" x14ac:dyDescent="0.25">
      <c r="A440" s="63" t="s">
        <v>759</v>
      </c>
      <c r="B440" s="67" t="s">
        <v>760</v>
      </c>
      <c r="C440" s="68"/>
      <c r="D440" s="69"/>
      <c r="E440" s="49"/>
      <c r="F440" s="66"/>
      <c r="G440" s="66"/>
      <c r="H440" s="45"/>
      <c r="I440" s="46"/>
    </row>
    <row r="441" spans="1:9" ht="25.5" x14ac:dyDescent="0.25">
      <c r="A441" s="63" t="s">
        <v>761</v>
      </c>
      <c r="B441" s="67" t="s">
        <v>762</v>
      </c>
      <c r="C441" s="68"/>
      <c r="D441" s="69"/>
      <c r="E441" s="49"/>
      <c r="F441" s="66"/>
      <c r="G441" s="66"/>
      <c r="H441" s="45"/>
      <c r="I441" s="46"/>
    </row>
    <row r="442" spans="1:9" ht="51" x14ac:dyDescent="0.25">
      <c r="A442" s="63" t="s">
        <v>763</v>
      </c>
      <c r="B442" s="67" t="s">
        <v>764</v>
      </c>
      <c r="C442" s="68"/>
      <c r="D442" s="69"/>
      <c r="E442" s="49"/>
      <c r="F442" s="66"/>
      <c r="G442" s="66"/>
      <c r="H442" s="45"/>
      <c r="I442" s="46"/>
    </row>
    <row r="443" spans="1:9" ht="25.5" x14ac:dyDescent="0.25">
      <c r="A443" s="63" t="s">
        <v>765</v>
      </c>
      <c r="B443" s="67" t="s">
        <v>766</v>
      </c>
      <c r="C443" s="68"/>
      <c r="D443" s="69"/>
      <c r="E443" s="49"/>
      <c r="F443" s="66"/>
      <c r="G443" s="66"/>
      <c r="H443" s="45"/>
      <c r="I443" s="46"/>
    </row>
    <row r="444" spans="1:9" ht="25.5" x14ac:dyDescent="0.25">
      <c r="A444" s="63" t="s">
        <v>767</v>
      </c>
      <c r="B444" s="67" t="s">
        <v>768</v>
      </c>
      <c r="C444" s="68"/>
      <c r="D444" s="69"/>
      <c r="E444" s="49"/>
      <c r="F444" s="66"/>
      <c r="G444" s="66"/>
      <c r="H444" s="45"/>
      <c r="I444" s="46"/>
    </row>
    <row r="445" spans="1:9" ht="25.5" x14ac:dyDescent="0.25">
      <c r="A445" s="63" t="s">
        <v>769</v>
      </c>
      <c r="B445" s="67" t="s">
        <v>770</v>
      </c>
      <c r="C445" s="68"/>
      <c r="D445" s="69"/>
      <c r="E445" s="49"/>
      <c r="F445" s="66"/>
      <c r="G445" s="66"/>
      <c r="H445" s="45"/>
      <c r="I445" s="46"/>
    </row>
    <row r="446" spans="1:9" ht="25.5" x14ac:dyDescent="0.25">
      <c r="A446" s="63" t="s">
        <v>771</v>
      </c>
      <c r="B446" s="67" t="s">
        <v>772</v>
      </c>
      <c r="C446" s="68"/>
      <c r="D446" s="69"/>
      <c r="E446" s="49"/>
      <c r="F446" s="66"/>
      <c r="G446" s="66"/>
      <c r="H446" s="45"/>
      <c r="I446" s="46"/>
    </row>
    <row r="447" spans="1:9" ht="25.5" x14ac:dyDescent="0.25">
      <c r="A447" s="63" t="s">
        <v>773</v>
      </c>
      <c r="B447" s="67" t="s">
        <v>774</v>
      </c>
      <c r="C447" s="68"/>
      <c r="D447" s="69"/>
      <c r="E447" s="49"/>
      <c r="F447" s="66"/>
      <c r="G447" s="66"/>
      <c r="H447" s="45"/>
      <c r="I447" s="46"/>
    </row>
    <row r="448" spans="1:9" ht="25.5" x14ac:dyDescent="0.25">
      <c r="A448" s="63" t="s">
        <v>775</v>
      </c>
      <c r="B448" s="67" t="s">
        <v>776</v>
      </c>
      <c r="C448" s="68"/>
      <c r="D448" s="69"/>
      <c r="E448" s="49"/>
      <c r="F448" s="66"/>
      <c r="G448" s="66"/>
      <c r="H448" s="45"/>
      <c r="I448" s="46"/>
    </row>
    <row r="449" spans="1:9" ht="25.5" x14ac:dyDescent="0.25">
      <c r="A449" s="63" t="s">
        <v>777</v>
      </c>
      <c r="B449" s="67" t="s">
        <v>778</v>
      </c>
      <c r="C449" s="68"/>
      <c r="D449" s="69"/>
      <c r="E449" s="49"/>
      <c r="F449" s="66"/>
      <c r="G449" s="66"/>
      <c r="H449" s="45"/>
      <c r="I449" s="46"/>
    </row>
    <row r="450" spans="1:9" ht="25.5" x14ac:dyDescent="0.25">
      <c r="A450" s="63" t="s">
        <v>779</v>
      </c>
      <c r="B450" s="67" t="s">
        <v>780</v>
      </c>
      <c r="C450" s="68"/>
      <c r="D450" s="69"/>
      <c r="E450" s="49"/>
      <c r="F450" s="66"/>
      <c r="G450" s="66"/>
      <c r="H450" s="45"/>
      <c r="I450" s="46"/>
    </row>
    <row r="451" spans="1:9" ht="25.5" x14ac:dyDescent="0.25">
      <c r="A451" s="63" t="s">
        <v>781</v>
      </c>
      <c r="B451" s="67" t="s">
        <v>782</v>
      </c>
      <c r="C451" s="68"/>
      <c r="D451" s="69"/>
      <c r="E451" s="49"/>
      <c r="F451" s="66"/>
      <c r="G451" s="66"/>
      <c r="H451" s="45"/>
      <c r="I451" s="46"/>
    </row>
    <row r="452" spans="1:9" x14ac:dyDescent="0.25">
      <c r="A452" s="63" t="s">
        <v>783</v>
      </c>
      <c r="B452" s="67" t="s">
        <v>784</v>
      </c>
      <c r="C452" s="68"/>
      <c r="D452" s="43"/>
      <c r="E452" s="49"/>
      <c r="F452" s="66"/>
      <c r="G452" s="66"/>
      <c r="H452" s="45"/>
      <c r="I452" s="46"/>
    </row>
    <row r="453" spans="1:9" ht="25.5" x14ac:dyDescent="0.25">
      <c r="A453" s="63" t="s">
        <v>785</v>
      </c>
      <c r="B453" s="67" t="s">
        <v>786</v>
      </c>
      <c r="C453" s="68"/>
      <c r="D453" s="69"/>
      <c r="E453" s="49"/>
      <c r="F453" s="66"/>
      <c r="G453" s="66"/>
      <c r="H453" s="45"/>
      <c r="I453" s="46"/>
    </row>
    <row r="454" spans="1:9" ht="25.5" x14ac:dyDescent="0.25">
      <c r="A454" s="63" t="s">
        <v>787</v>
      </c>
      <c r="B454" s="67" t="s">
        <v>788</v>
      </c>
      <c r="C454" s="68"/>
      <c r="D454" s="69"/>
      <c r="E454" s="49"/>
      <c r="F454" s="66"/>
      <c r="G454" s="66"/>
      <c r="H454" s="45"/>
      <c r="I454" s="46"/>
    </row>
    <row r="455" spans="1:9" ht="25.5" x14ac:dyDescent="0.25">
      <c r="A455" s="63" t="s">
        <v>789</v>
      </c>
      <c r="B455" s="67" t="s">
        <v>790</v>
      </c>
      <c r="C455" s="68"/>
      <c r="D455" s="69"/>
      <c r="E455" s="49"/>
      <c r="F455" s="66"/>
      <c r="G455" s="66"/>
      <c r="H455" s="45"/>
      <c r="I455" s="46"/>
    </row>
    <row r="456" spans="1:9" ht="25.5" x14ac:dyDescent="0.25">
      <c r="A456" s="63" t="s">
        <v>791</v>
      </c>
      <c r="B456" s="67" t="s">
        <v>792</v>
      </c>
      <c r="C456" s="68"/>
      <c r="D456" s="69"/>
      <c r="E456" s="49"/>
      <c r="F456" s="66"/>
      <c r="G456" s="66"/>
      <c r="H456" s="45"/>
      <c r="I456" s="46"/>
    </row>
    <row r="457" spans="1:9" ht="25.5" x14ac:dyDescent="0.25">
      <c r="A457" s="63" t="s">
        <v>793</v>
      </c>
      <c r="B457" s="67" t="s">
        <v>794</v>
      </c>
      <c r="C457" s="68"/>
      <c r="D457" s="69"/>
      <c r="E457" s="49"/>
      <c r="F457" s="66"/>
      <c r="G457" s="66"/>
      <c r="H457" s="45"/>
      <c r="I457" s="46"/>
    </row>
    <row r="458" spans="1:9" ht="38.25" x14ac:dyDescent="0.25">
      <c r="A458" s="63" t="s">
        <v>795</v>
      </c>
      <c r="B458" s="67" t="s">
        <v>796</v>
      </c>
      <c r="C458" s="68"/>
      <c r="D458" s="69"/>
      <c r="E458" s="49"/>
      <c r="F458" s="66"/>
      <c r="G458" s="66"/>
      <c r="H458" s="45"/>
      <c r="I458" s="46"/>
    </row>
    <row r="459" spans="1:9" ht="25.5" x14ac:dyDescent="0.25">
      <c r="A459" s="63" t="s">
        <v>797</v>
      </c>
      <c r="B459" s="67" t="s">
        <v>798</v>
      </c>
      <c r="C459" s="68"/>
      <c r="D459" s="69"/>
      <c r="E459" s="49"/>
      <c r="F459" s="66"/>
      <c r="G459" s="66"/>
      <c r="H459" s="45"/>
      <c r="I459" s="46"/>
    </row>
    <row r="460" spans="1:9" ht="63.75" x14ac:dyDescent="0.25">
      <c r="A460" s="63" t="s">
        <v>799</v>
      </c>
      <c r="B460" s="67" t="s">
        <v>800</v>
      </c>
      <c r="C460" s="68"/>
      <c r="D460" s="69"/>
      <c r="E460" s="49"/>
      <c r="F460" s="66"/>
      <c r="G460" s="66"/>
      <c r="H460" s="45"/>
      <c r="I460" s="46"/>
    </row>
    <row r="461" spans="1:9" x14ac:dyDescent="0.25">
      <c r="A461" s="63" t="s">
        <v>801</v>
      </c>
      <c r="B461" s="67" t="s">
        <v>802</v>
      </c>
      <c r="C461" s="68"/>
      <c r="D461" s="43"/>
      <c r="E461" s="49"/>
      <c r="F461" s="66"/>
      <c r="G461" s="66"/>
      <c r="H461" s="45"/>
      <c r="I461" s="46"/>
    </row>
    <row r="462" spans="1:9" ht="25.5" x14ac:dyDescent="0.25">
      <c r="A462" s="63" t="s">
        <v>803</v>
      </c>
      <c r="B462" s="67" t="s">
        <v>804</v>
      </c>
      <c r="C462" s="68"/>
      <c r="D462" s="43"/>
      <c r="E462" s="49"/>
      <c r="F462" s="66"/>
      <c r="G462" s="66"/>
      <c r="H462" s="45"/>
      <c r="I462" s="46"/>
    </row>
    <row r="463" spans="1:9" ht="25.5" x14ac:dyDescent="0.25">
      <c r="A463" s="63" t="s">
        <v>805</v>
      </c>
      <c r="B463" s="67" t="s">
        <v>806</v>
      </c>
      <c r="C463" s="68"/>
      <c r="D463" s="43"/>
      <c r="E463" s="49"/>
      <c r="F463" s="66"/>
      <c r="G463" s="66"/>
      <c r="H463" s="45"/>
      <c r="I463" s="46"/>
    </row>
    <row r="464" spans="1:9" ht="25.5" x14ac:dyDescent="0.25">
      <c r="A464" s="63" t="s">
        <v>807</v>
      </c>
      <c r="B464" s="67" t="s">
        <v>808</v>
      </c>
      <c r="C464" s="68"/>
      <c r="D464" s="43"/>
      <c r="E464" s="49"/>
      <c r="F464" s="66"/>
      <c r="G464" s="66"/>
      <c r="H464" s="45"/>
      <c r="I464" s="46"/>
    </row>
    <row r="465" spans="1:9" ht="25.5" x14ac:dyDescent="0.25">
      <c r="A465" s="63" t="s">
        <v>809</v>
      </c>
      <c r="B465" s="67" t="s">
        <v>810</v>
      </c>
      <c r="C465" s="68"/>
      <c r="D465" s="43"/>
      <c r="E465" s="49"/>
      <c r="F465" s="66"/>
      <c r="G465" s="66"/>
      <c r="H465" s="45"/>
      <c r="I465" s="46"/>
    </row>
    <row r="466" spans="1:9" ht="25.5" x14ac:dyDescent="0.25">
      <c r="A466" s="63" t="s">
        <v>811</v>
      </c>
      <c r="B466" s="67" t="s">
        <v>812</v>
      </c>
      <c r="C466" s="68"/>
      <c r="D466" s="43"/>
      <c r="E466" s="49"/>
      <c r="F466" s="66"/>
      <c r="G466" s="66"/>
      <c r="H466" s="45"/>
      <c r="I466" s="46"/>
    </row>
    <row r="467" spans="1:9" ht="25.5" x14ac:dyDescent="0.25">
      <c r="A467" s="63" t="s">
        <v>813</v>
      </c>
      <c r="B467" s="67" t="s">
        <v>814</v>
      </c>
      <c r="C467" s="68"/>
      <c r="D467" s="43"/>
      <c r="E467" s="49"/>
      <c r="F467" s="66"/>
      <c r="G467" s="66"/>
      <c r="H467" s="45"/>
      <c r="I467" s="46"/>
    </row>
    <row r="468" spans="1:9" ht="25.5" x14ac:dyDescent="0.25">
      <c r="A468" s="63" t="s">
        <v>815</v>
      </c>
      <c r="B468" s="67" t="s">
        <v>816</v>
      </c>
      <c r="C468" s="68"/>
      <c r="D468" s="43"/>
      <c r="E468" s="49"/>
      <c r="F468" s="66"/>
      <c r="G468" s="66"/>
      <c r="H468" s="45"/>
      <c r="I468" s="46"/>
    </row>
    <row r="469" spans="1:9" ht="25.5" x14ac:dyDescent="0.25">
      <c r="A469" s="63" t="s">
        <v>817</v>
      </c>
      <c r="B469" s="67" t="s">
        <v>818</v>
      </c>
      <c r="C469" s="68"/>
      <c r="D469" s="43"/>
      <c r="E469" s="49"/>
      <c r="F469" s="66"/>
      <c r="G469" s="66"/>
      <c r="H469" s="45"/>
      <c r="I469" s="46"/>
    </row>
    <row r="470" spans="1:9" x14ac:dyDescent="0.25">
      <c r="A470" s="63" t="s">
        <v>819</v>
      </c>
      <c r="B470" s="67" t="s">
        <v>820</v>
      </c>
      <c r="C470" s="68"/>
      <c r="D470" s="43"/>
      <c r="E470" s="49"/>
      <c r="F470" s="66"/>
      <c r="G470" s="66"/>
      <c r="H470" s="45"/>
      <c r="I470" s="46"/>
    </row>
    <row r="471" spans="1:9" ht="25.5" x14ac:dyDescent="0.25">
      <c r="A471" s="63" t="s">
        <v>821</v>
      </c>
      <c r="B471" s="67" t="s">
        <v>822</v>
      </c>
      <c r="C471" s="68"/>
      <c r="D471" s="43"/>
      <c r="E471" s="49"/>
      <c r="F471" s="66"/>
      <c r="G471" s="66"/>
      <c r="H471" s="45"/>
      <c r="I471" s="46"/>
    </row>
    <row r="472" spans="1:9" ht="25.5" x14ac:dyDescent="0.25">
      <c r="A472" s="63" t="s">
        <v>823</v>
      </c>
      <c r="B472" s="67" t="s">
        <v>824</v>
      </c>
      <c r="C472" s="68"/>
      <c r="D472" s="43"/>
      <c r="E472" s="49"/>
      <c r="F472" s="66"/>
      <c r="G472" s="66"/>
      <c r="H472" s="45"/>
      <c r="I472" s="46"/>
    </row>
    <row r="473" spans="1:9" ht="25.5" x14ac:dyDescent="0.25">
      <c r="A473" s="63" t="s">
        <v>825</v>
      </c>
      <c r="B473" s="67" t="s">
        <v>826</v>
      </c>
      <c r="C473" s="68"/>
      <c r="D473" s="43"/>
      <c r="E473" s="49"/>
      <c r="F473" s="66"/>
      <c r="G473" s="66"/>
      <c r="H473" s="45"/>
      <c r="I473" s="46"/>
    </row>
    <row r="474" spans="1:9" ht="25.5" x14ac:dyDescent="0.25">
      <c r="A474" s="63" t="s">
        <v>827</v>
      </c>
      <c r="B474" s="67" t="s">
        <v>828</v>
      </c>
      <c r="C474" s="68"/>
      <c r="D474" s="43"/>
      <c r="E474" s="49"/>
      <c r="F474" s="66"/>
      <c r="G474" s="66"/>
      <c r="H474" s="45"/>
      <c r="I474" s="46"/>
    </row>
    <row r="475" spans="1:9" ht="25.5" x14ac:dyDescent="0.25">
      <c r="A475" s="63" t="s">
        <v>829</v>
      </c>
      <c r="B475" s="67" t="s">
        <v>830</v>
      </c>
      <c r="C475" s="68"/>
      <c r="D475" s="43"/>
      <c r="E475" s="49"/>
      <c r="F475" s="66"/>
      <c r="G475" s="66"/>
      <c r="H475" s="45"/>
      <c r="I475" s="46"/>
    </row>
    <row r="476" spans="1:9" ht="25.5" x14ac:dyDescent="0.25">
      <c r="A476" s="63" t="s">
        <v>831</v>
      </c>
      <c r="B476" s="67" t="s">
        <v>832</v>
      </c>
      <c r="C476" s="68"/>
      <c r="D476" s="43"/>
      <c r="E476" s="49"/>
      <c r="F476" s="66"/>
      <c r="G476" s="66"/>
      <c r="H476" s="45"/>
      <c r="I476" s="46"/>
    </row>
    <row r="477" spans="1:9" x14ac:dyDescent="0.25">
      <c r="A477" s="63" t="s">
        <v>833</v>
      </c>
      <c r="B477" s="67" t="s">
        <v>834</v>
      </c>
      <c r="C477" s="68"/>
      <c r="D477" s="43"/>
      <c r="E477" s="49"/>
      <c r="F477" s="66"/>
      <c r="G477" s="66"/>
      <c r="H477" s="45"/>
      <c r="I477" s="46"/>
    </row>
    <row r="478" spans="1:9" ht="25.5" x14ac:dyDescent="0.25">
      <c r="A478" s="63" t="s">
        <v>835</v>
      </c>
      <c r="B478" s="67" t="s">
        <v>836</v>
      </c>
      <c r="C478" s="68"/>
      <c r="D478" s="43"/>
      <c r="E478" s="49"/>
      <c r="F478" s="66"/>
      <c r="G478" s="66"/>
      <c r="H478" s="45"/>
      <c r="I478" s="46"/>
    </row>
    <row r="479" spans="1:9" ht="25.5" x14ac:dyDescent="0.25">
      <c r="A479" s="63" t="s">
        <v>837</v>
      </c>
      <c r="B479" s="67" t="s">
        <v>838</v>
      </c>
      <c r="C479" s="68"/>
      <c r="D479" s="43"/>
      <c r="E479" s="49"/>
      <c r="F479" s="66"/>
      <c r="G479" s="66"/>
      <c r="H479" s="45"/>
      <c r="I479" s="46"/>
    </row>
    <row r="480" spans="1:9" ht="25.5" x14ac:dyDescent="0.25">
      <c r="A480" s="63" t="s">
        <v>839</v>
      </c>
      <c r="B480" s="67" t="s">
        <v>840</v>
      </c>
      <c r="C480" s="68"/>
      <c r="D480" s="43"/>
      <c r="E480" s="49"/>
      <c r="F480" s="66"/>
      <c r="G480" s="66"/>
      <c r="H480" s="45"/>
      <c r="I480" s="46"/>
    </row>
    <row r="481" spans="1:9" ht="25.5" x14ac:dyDescent="0.25">
      <c r="A481" s="63" t="s">
        <v>841</v>
      </c>
      <c r="B481" s="67" t="s">
        <v>842</v>
      </c>
      <c r="C481" s="68"/>
      <c r="D481" s="43"/>
      <c r="E481" s="49"/>
      <c r="F481" s="66"/>
      <c r="G481" s="66"/>
      <c r="H481" s="45"/>
      <c r="I481" s="46"/>
    </row>
    <row r="482" spans="1:9" ht="25.5" x14ac:dyDescent="0.25">
      <c r="A482" s="63" t="s">
        <v>843</v>
      </c>
      <c r="B482" s="67" t="s">
        <v>844</v>
      </c>
      <c r="C482" s="68"/>
      <c r="D482" s="43"/>
      <c r="E482" s="49"/>
      <c r="F482" s="66"/>
      <c r="G482" s="66"/>
      <c r="H482" s="45"/>
      <c r="I482" s="46"/>
    </row>
    <row r="483" spans="1:9" ht="25.5" x14ac:dyDescent="0.25">
      <c r="A483" s="63" t="s">
        <v>845</v>
      </c>
      <c r="B483" s="67" t="s">
        <v>846</v>
      </c>
      <c r="C483" s="68"/>
      <c r="D483" s="43"/>
      <c r="E483" s="49"/>
      <c r="F483" s="66"/>
      <c r="G483" s="66"/>
      <c r="H483" s="45"/>
      <c r="I483" s="46"/>
    </row>
    <row r="484" spans="1:9" ht="25.5" x14ac:dyDescent="0.25">
      <c r="A484" s="63" t="s">
        <v>847</v>
      </c>
      <c r="B484" s="67" t="s">
        <v>848</v>
      </c>
      <c r="C484" s="68"/>
      <c r="D484" s="43"/>
      <c r="E484" s="49"/>
      <c r="F484" s="66"/>
      <c r="G484" s="66"/>
      <c r="H484" s="45"/>
      <c r="I484" s="46"/>
    </row>
    <row r="485" spans="1:9" ht="25.5" x14ac:dyDescent="0.25">
      <c r="A485" s="63" t="s">
        <v>849</v>
      </c>
      <c r="B485" s="67" t="s">
        <v>850</v>
      </c>
      <c r="C485" s="68"/>
      <c r="D485" s="43"/>
      <c r="E485" s="49"/>
      <c r="F485" s="66"/>
      <c r="G485" s="66"/>
      <c r="H485" s="45"/>
      <c r="I485" s="46"/>
    </row>
    <row r="486" spans="1:9" ht="38.25" x14ac:dyDescent="0.25">
      <c r="A486" s="63" t="s">
        <v>851</v>
      </c>
      <c r="B486" s="67" t="s">
        <v>852</v>
      </c>
      <c r="C486" s="68"/>
      <c r="D486" s="43"/>
      <c r="E486" s="49"/>
      <c r="F486" s="66"/>
      <c r="G486" s="66"/>
      <c r="H486" s="45"/>
      <c r="I486" s="46"/>
    </row>
    <row r="487" spans="1:9" ht="25.5" x14ac:dyDescent="0.25">
      <c r="A487" s="63" t="s">
        <v>853</v>
      </c>
      <c r="B487" s="67" t="s">
        <v>854</v>
      </c>
      <c r="C487" s="68"/>
      <c r="D487" s="43"/>
      <c r="E487" s="49"/>
      <c r="F487" s="66"/>
      <c r="G487" s="66"/>
      <c r="H487" s="45"/>
      <c r="I487" s="46"/>
    </row>
    <row r="488" spans="1:9" ht="25.5" x14ac:dyDescent="0.25">
      <c r="A488" s="63" t="s">
        <v>855</v>
      </c>
      <c r="B488" s="67" t="s">
        <v>856</v>
      </c>
      <c r="C488" s="68"/>
      <c r="D488" s="43"/>
      <c r="E488" s="49"/>
      <c r="F488" s="66"/>
      <c r="G488" s="66"/>
      <c r="H488" s="45"/>
      <c r="I488" s="46"/>
    </row>
    <row r="489" spans="1:9" ht="25.5" x14ac:dyDescent="0.25">
      <c r="A489" s="63" t="s">
        <v>857</v>
      </c>
      <c r="B489" s="67" t="s">
        <v>858</v>
      </c>
      <c r="C489" s="68"/>
      <c r="D489" s="43"/>
      <c r="E489" s="49"/>
      <c r="F489" s="66"/>
      <c r="G489" s="66"/>
      <c r="H489" s="45"/>
      <c r="I489" s="46"/>
    </row>
    <row r="490" spans="1:9" x14ac:dyDescent="0.25">
      <c r="A490" s="47"/>
      <c r="B490" s="48"/>
      <c r="C490" s="49"/>
      <c r="D490" s="43"/>
      <c r="E490" s="43"/>
      <c r="F490" s="44"/>
      <c r="G490" s="44"/>
      <c r="H490" s="45"/>
      <c r="I490" s="46"/>
    </row>
    <row r="491" spans="1:9" x14ac:dyDescent="0.25">
      <c r="A491" s="40" t="s">
        <v>859</v>
      </c>
      <c r="B491" s="41" t="s">
        <v>860</v>
      </c>
      <c r="C491" s="42"/>
      <c r="D491" s="43"/>
      <c r="E491" s="43"/>
      <c r="F491" s="44" t="s">
        <v>23</v>
      </c>
      <c r="G491" s="44">
        <v>3</v>
      </c>
      <c r="H491" s="45"/>
      <c r="I491" s="46">
        <f>G491*H491</f>
        <v>0</v>
      </c>
    </row>
    <row r="492" spans="1:9" ht="38.25" x14ac:dyDescent="0.25">
      <c r="A492" s="47" t="s">
        <v>861</v>
      </c>
      <c r="B492" s="48" t="s">
        <v>862</v>
      </c>
      <c r="C492" s="49"/>
      <c r="D492" s="43"/>
      <c r="E492" s="43"/>
      <c r="F492" s="44"/>
      <c r="G492" s="44"/>
      <c r="H492" s="45"/>
      <c r="I492" s="46"/>
    </row>
    <row r="493" spans="1:9" ht="51" x14ac:dyDescent="0.25">
      <c r="A493" s="47" t="s">
        <v>863</v>
      </c>
      <c r="B493" s="48" t="s">
        <v>864</v>
      </c>
      <c r="C493" s="49"/>
      <c r="D493" s="43"/>
      <c r="E493" s="43"/>
      <c r="F493" s="44"/>
      <c r="G493" s="44"/>
      <c r="H493" s="45"/>
      <c r="I493" s="46"/>
    </row>
    <row r="494" spans="1:9" ht="51" x14ac:dyDescent="0.25">
      <c r="A494" s="47" t="s">
        <v>865</v>
      </c>
      <c r="B494" s="48" t="s">
        <v>866</v>
      </c>
      <c r="C494" s="49"/>
      <c r="D494" s="43"/>
      <c r="E494" s="43"/>
      <c r="F494" s="44"/>
      <c r="G494" s="44"/>
      <c r="H494" s="45"/>
      <c r="I494" s="46"/>
    </row>
    <row r="495" spans="1:9" ht="25.5" x14ac:dyDescent="0.25">
      <c r="A495" s="47" t="s">
        <v>867</v>
      </c>
      <c r="B495" s="48" t="s">
        <v>868</v>
      </c>
      <c r="C495" s="49"/>
      <c r="D495" s="43"/>
      <c r="E495" s="43"/>
      <c r="F495" s="44"/>
      <c r="G495" s="44"/>
      <c r="H495" s="45"/>
      <c r="I495" s="46"/>
    </row>
    <row r="496" spans="1:9" ht="25.5" x14ac:dyDescent="0.25">
      <c r="A496" s="47" t="s">
        <v>869</v>
      </c>
      <c r="B496" s="48" t="s">
        <v>870</v>
      </c>
      <c r="C496" s="49"/>
      <c r="D496" s="43"/>
      <c r="E496" s="43"/>
      <c r="F496" s="44"/>
      <c r="G496" s="44"/>
      <c r="H496" s="45"/>
      <c r="I496" s="46"/>
    </row>
    <row r="497" spans="1:9" ht="38.25" x14ac:dyDescent="0.25">
      <c r="A497" s="47" t="s">
        <v>871</v>
      </c>
      <c r="B497" s="48" t="s">
        <v>872</v>
      </c>
      <c r="C497" s="49"/>
      <c r="D497" s="43"/>
      <c r="E497" s="43"/>
      <c r="F497" s="44"/>
      <c r="G497" s="44"/>
      <c r="H497" s="45"/>
      <c r="I497" s="46"/>
    </row>
    <row r="498" spans="1:9" ht="25.5" x14ac:dyDescent="0.25">
      <c r="A498" s="47" t="s">
        <v>873</v>
      </c>
      <c r="B498" s="48" t="s">
        <v>874</v>
      </c>
      <c r="C498" s="49"/>
      <c r="D498" s="43"/>
      <c r="E498" s="43"/>
      <c r="F498" s="44"/>
      <c r="G498" s="44"/>
      <c r="H498" s="45"/>
      <c r="I498" s="46"/>
    </row>
    <row r="499" spans="1:9" ht="25.5" x14ac:dyDescent="0.25">
      <c r="A499" s="47" t="s">
        <v>875</v>
      </c>
      <c r="B499" s="48" t="s">
        <v>876</v>
      </c>
      <c r="C499" s="49"/>
      <c r="D499" s="43"/>
      <c r="E499" s="43"/>
      <c r="F499" s="44"/>
      <c r="G499" s="44"/>
      <c r="H499" s="45"/>
      <c r="I499" s="46"/>
    </row>
    <row r="500" spans="1:9" ht="25.5" x14ac:dyDescent="0.25">
      <c r="A500" s="47" t="s">
        <v>877</v>
      </c>
      <c r="B500" s="48" t="s">
        <v>878</v>
      </c>
      <c r="C500" s="49"/>
      <c r="D500" s="43"/>
      <c r="E500" s="43"/>
      <c r="F500" s="44"/>
      <c r="G500" s="44"/>
      <c r="H500" s="45"/>
      <c r="I500" s="46"/>
    </row>
    <row r="501" spans="1:9" ht="25.5" x14ac:dyDescent="0.25">
      <c r="A501" s="47" t="s">
        <v>879</v>
      </c>
      <c r="B501" s="48" t="s">
        <v>880</v>
      </c>
      <c r="C501" s="49"/>
      <c r="D501" s="43"/>
      <c r="E501" s="43"/>
      <c r="F501" s="44"/>
      <c r="G501" s="44"/>
      <c r="H501" s="45"/>
      <c r="I501" s="46"/>
    </row>
    <row r="502" spans="1:9" ht="25.5" x14ac:dyDescent="0.25">
      <c r="A502" s="47" t="s">
        <v>881</v>
      </c>
      <c r="B502" s="48" t="s">
        <v>882</v>
      </c>
      <c r="C502" s="49"/>
      <c r="D502" s="43"/>
      <c r="E502" s="43"/>
      <c r="F502" s="44"/>
      <c r="G502" s="44"/>
      <c r="H502" s="45"/>
      <c r="I502" s="46"/>
    </row>
    <row r="503" spans="1:9" ht="76.5" x14ac:dyDescent="0.25">
      <c r="A503" s="47" t="s">
        <v>883</v>
      </c>
      <c r="B503" s="48" t="s">
        <v>884</v>
      </c>
      <c r="C503" s="49"/>
      <c r="D503" s="43"/>
      <c r="E503" s="43"/>
      <c r="F503" s="44"/>
      <c r="G503" s="44"/>
      <c r="H503" s="45"/>
      <c r="I503" s="46"/>
    </row>
    <row r="504" spans="1:9" ht="25.5" x14ac:dyDescent="0.25">
      <c r="A504" s="47" t="s">
        <v>885</v>
      </c>
      <c r="B504" s="48" t="s">
        <v>886</v>
      </c>
      <c r="C504" s="49"/>
      <c r="D504" s="43"/>
      <c r="E504" s="43"/>
      <c r="F504" s="44"/>
      <c r="G504" s="44"/>
      <c r="H504" s="45"/>
      <c r="I504" s="46"/>
    </row>
    <row r="505" spans="1:9" ht="25.5" x14ac:dyDescent="0.25">
      <c r="A505" s="47" t="s">
        <v>887</v>
      </c>
      <c r="B505" s="48" t="s">
        <v>888</v>
      </c>
      <c r="C505" s="49"/>
      <c r="D505" s="43"/>
      <c r="E505" s="43"/>
      <c r="F505" s="44"/>
      <c r="G505" s="44"/>
      <c r="H505" s="45"/>
      <c r="I505" s="46"/>
    </row>
    <row r="506" spans="1:9" x14ac:dyDescent="0.25">
      <c r="A506" s="47" t="s">
        <v>889</v>
      </c>
      <c r="B506" s="48" t="s">
        <v>890</v>
      </c>
      <c r="C506" s="49"/>
      <c r="D506" s="43"/>
      <c r="E506" s="43"/>
      <c r="F506" s="44"/>
      <c r="G506" s="44"/>
      <c r="H506" s="45"/>
      <c r="I506" s="46"/>
    </row>
    <row r="507" spans="1:9" ht="25.5" x14ac:dyDescent="0.25">
      <c r="A507" s="47" t="s">
        <v>891</v>
      </c>
      <c r="B507" s="48" t="s">
        <v>892</v>
      </c>
      <c r="C507" s="49"/>
      <c r="D507" s="43"/>
      <c r="E507" s="43"/>
      <c r="F507" s="44"/>
      <c r="G507" s="44"/>
      <c r="H507" s="45"/>
      <c r="I507" s="46"/>
    </row>
    <row r="508" spans="1:9" ht="25.5" x14ac:dyDescent="0.25">
      <c r="A508" s="47" t="s">
        <v>893</v>
      </c>
      <c r="B508" s="48" t="s">
        <v>894</v>
      </c>
      <c r="C508" s="49"/>
      <c r="D508" s="43"/>
      <c r="E508" s="43"/>
      <c r="F508" s="44"/>
      <c r="G508" s="44"/>
      <c r="H508" s="45"/>
      <c r="I508" s="46"/>
    </row>
    <row r="509" spans="1:9" ht="25.5" x14ac:dyDescent="0.25">
      <c r="A509" s="47" t="s">
        <v>895</v>
      </c>
      <c r="B509" s="48" t="s">
        <v>896</v>
      </c>
      <c r="C509" s="49"/>
      <c r="D509" s="43"/>
      <c r="E509" s="43"/>
      <c r="F509" s="44"/>
      <c r="G509" s="44"/>
      <c r="H509" s="45"/>
      <c r="I509" s="46"/>
    </row>
    <row r="510" spans="1:9" ht="25.5" x14ac:dyDescent="0.25">
      <c r="A510" s="47" t="s">
        <v>897</v>
      </c>
      <c r="B510" s="48" t="s">
        <v>898</v>
      </c>
      <c r="C510" s="49"/>
      <c r="D510" s="43"/>
      <c r="E510" s="43"/>
      <c r="F510" s="44"/>
      <c r="G510" s="44"/>
      <c r="H510" s="45"/>
      <c r="I510" s="46"/>
    </row>
    <row r="511" spans="1:9" ht="25.5" x14ac:dyDescent="0.25">
      <c r="A511" s="47" t="s">
        <v>899</v>
      </c>
      <c r="B511" s="48" t="s">
        <v>900</v>
      </c>
      <c r="C511" s="49"/>
      <c r="D511" s="43"/>
      <c r="E511" s="43"/>
      <c r="F511" s="44"/>
      <c r="G511" s="44"/>
      <c r="H511" s="45"/>
      <c r="I511" s="46"/>
    </row>
    <row r="512" spans="1:9" ht="25.5" x14ac:dyDescent="0.25">
      <c r="A512" s="47" t="s">
        <v>901</v>
      </c>
      <c r="B512" s="48" t="s">
        <v>902</v>
      </c>
      <c r="C512" s="49"/>
      <c r="D512" s="43"/>
      <c r="E512" s="43"/>
      <c r="F512" s="44"/>
      <c r="G512" s="44"/>
      <c r="H512" s="45"/>
      <c r="I512" s="46"/>
    </row>
    <row r="513" spans="1:9" ht="25.5" x14ac:dyDescent="0.25">
      <c r="A513" s="47" t="s">
        <v>903</v>
      </c>
      <c r="B513" s="48" t="s">
        <v>904</v>
      </c>
      <c r="C513" s="49"/>
      <c r="D513" s="43"/>
      <c r="E513" s="43"/>
      <c r="F513" s="44"/>
      <c r="G513" s="44"/>
      <c r="H513" s="45"/>
      <c r="I513" s="46"/>
    </row>
    <row r="514" spans="1:9" ht="25.5" x14ac:dyDescent="0.25">
      <c r="A514" s="47" t="s">
        <v>905</v>
      </c>
      <c r="B514" s="48" t="s">
        <v>906</v>
      </c>
      <c r="C514" s="49"/>
      <c r="D514" s="43"/>
      <c r="E514" s="43"/>
      <c r="F514" s="44"/>
      <c r="G514" s="44"/>
      <c r="H514" s="45"/>
      <c r="I514" s="46"/>
    </row>
    <row r="515" spans="1:9" ht="25.5" x14ac:dyDescent="0.25">
      <c r="A515" s="47" t="s">
        <v>907</v>
      </c>
      <c r="B515" s="48" t="s">
        <v>908</v>
      </c>
      <c r="C515" s="49"/>
      <c r="D515" s="43"/>
      <c r="E515" s="43"/>
      <c r="F515" s="44"/>
      <c r="G515" s="44"/>
      <c r="H515" s="45"/>
      <c r="I515" s="46"/>
    </row>
    <row r="516" spans="1:9" ht="38.25" x14ac:dyDescent="0.25">
      <c r="A516" s="47" t="s">
        <v>909</v>
      </c>
      <c r="B516" s="48" t="s">
        <v>910</v>
      </c>
      <c r="C516" s="49"/>
      <c r="D516" s="43"/>
      <c r="E516" s="43"/>
      <c r="F516" s="44"/>
      <c r="G516" s="44"/>
      <c r="H516" s="45"/>
      <c r="I516" s="46"/>
    </row>
    <row r="517" spans="1:9" ht="25.5" x14ac:dyDescent="0.25">
      <c r="A517" s="47" t="s">
        <v>911</v>
      </c>
      <c r="B517" s="48" t="s">
        <v>912</v>
      </c>
      <c r="C517" s="49"/>
      <c r="D517" s="43"/>
      <c r="E517" s="43"/>
      <c r="F517" s="44"/>
      <c r="G517" s="44"/>
      <c r="H517" s="45"/>
      <c r="I517" s="46"/>
    </row>
    <row r="518" spans="1:9" ht="25.5" x14ac:dyDescent="0.25">
      <c r="A518" s="47" t="s">
        <v>913</v>
      </c>
      <c r="B518" s="48" t="s">
        <v>914</v>
      </c>
      <c r="C518" s="49"/>
      <c r="D518" s="43"/>
      <c r="E518" s="43"/>
      <c r="F518" s="44"/>
      <c r="G518" s="44"/>
      <c r="H518" s="45"/>
      <c r="I518" s="46"/>
    </row>
    <row r="519" spans="1:9" ht="25.5" x14ac:dyDescent="0.25">
      <c r="A519" s="47" t="s">
        <v>915</v>
      </c>
      <c r="B519" s="48" t="s">
        <v>916</v>
      </c>
      <c r="C519" s="49"/>
      <c r="D519" s="43"/>
      <c r="E519" s="43"/>
      <c r="F519" s="44"/>
      <c r="G519" s="44"/>
      <c r="H519" s="45"/>
      <c r="I519" s="46"/>
    </row>
    <row r="520" spans="1:9" ht="25.5" x14ac:dyDescent="0.25">
      <c r="A520" s="47" t="s">
        <v>917</v>
      </c>
      <c r="B520" s="48" t="s">
        <v>918</v>
      </c>
      <c r="C520" s="49"/>
      <c r="D520" s="43"/>
      <c r="E520" s="43"/>
      <c r="F520" s="44"/>
      <c r="G520" s="44"/>
      <c r="H520" s="45"/>
      <c r="I520" s="46"/>
    </row>
    <row r="521" spans="1:9" ht="25.5" x14ac:dyDescent="0.25">
      <c r="A521" s="47" t="s">
        <v>919</v>
      </c>
      <c r="B521" s="48" t="s">
        <v>920</v>
      </c>
      <c r="C521" s="49"/>
      <c r="D521" s="43"/>
      <c r="E521" s="43"/>
      <c r="F521" s="44"/>
      <c r="G521" s="44"/>
      <c r="H521" s="45"/>
      <c r="I521" s="46"/>
    </row>
    <row r="522" spans="1:9" ht="25.5" x14ac:dyDescent="0.25">
      <c r="A522" s="47" t="s">
        <v>921</v>
      </c>
      <c r="B522" s="48" t="s">
        <v>922</v>
      </c>
      <c r="C522" s="49"/>
      <c r="D522" s="43"/>
      <c r="E522" s="43"/>
      <c r="F522" s="44"/>
      <c r="G522" s="44"/>
      <c r="H522" s="45"/>
      <c r="I522" s="46"/>
    </row>
    <row r="523" spans="1:9" ht="25.5" x14ac:dyDescent="0.25">
      <c r="A523" s="47" t="s">
        <v>923</v>
      </c>
      <c r="B523" s="48" t="s">
        <v>924</v>
      </c>
      <c r="C523" s="49"/>
      <c r="D523" s="43"/>
      <c r="E523" s="43"/>
      <c r="F523" s="44"/>
      <c r="G523" s="44"/>
      <c r="H523" s="45"/>
      <c r="I523" s="46"/>
    </row>
    <row r="524" spans="1:9" ht="25.5" x14ac:dyDescent="0.25">
      <c r="A524" s="47" t="s">
        <v>925</v>
      </c>
      <c r="B524" s="48" t="s">
        <v>926</v>
      </c>
      <c r="C524" s="49"/>
      <c r="D524" s="43"/>
      <c r="E524" s="43"/>
      <c r="F524" s="44"/>
      <c r="G524" s="44"/>
      <c r="H524" s="45"/>
      <c r="I524" s="46"/>
    </row>
    <row r="525" spans="1:9" ht="25.5" x14ac:dyDescent="0.25">
      <c r="A525" s="47" t="s">
        <v>927</v>
      </c>
      <c r="B525" s="48" t="s">
        <v>928</v>
      </c>
      <c r="C525" s="49"/>
      <c r="D525" s="43"/>
      <c r="E525" s="43"/>
      <c r="F525" s="44"/>
      <c r="G525" s="44"/>
      <c r="H525" s="45"/>
      <c r="I525" s="46"/>
    </row>
    <row r="526" spans="1:9" ht="51" x14ac:dyDescent="0.25">
      <c r="A526" s="47" t="s">
        <v>929</v>
      </c>
      <c r="B526" s="48" t="s">
        <v>930</v>
      </c>
      <c r="C526" s="49"/>
      <c r="D526" s="43"/>
      <c r="E526" s="43"/>
      <c r="F526" s="44"/>
      <c r="G526" s="44"/>
      <c r="H526" s="45"/>
      <c r="I526" s="46"/>
    </row>
    <row r="527" spans="1:9" ht="25.5" x14ac:dyDescent="0.25">
      <c r="A527" s="47" t="s">
        <v>931</v>
      </c>
      <c r="B527" s="48" t="s">
        <v>932</v>
      </c>
      <c r="C527" s="49"/>
      <c r="D527" s="43"/>
      <c r="E527" s="43"/>
      <c r="F527" s="44"/>
      <c r="G527" s="44"/>
      <c r="H527" s="45"/>
      <c r="I527" s="46"/>
    </row>
    <row r="528" spans="1:9" ht="25.5" x14ac:dyDescent="0.25">
      <c r="A528" s="47" t="s">
        <v>933</v>
      </c>
      <c r="B528" s="48" t="s">
        <v>934</v>
      </c>
      <c r="C528" s="49"/>
      <c r="D528" s="43"/>
      <c r="E528" s="43"/>
      <c r="F528" s="44"/>
      <c r="G528" s="44"/>
      <c r="H528" s="45"/>
      <c r="I528" s="46"/>
    </row>
    <row r="529" spans="1:9" ht="38.25" x14ac:dyDescent="0.25">
      <c r="A529" s="47" t="s">
        <v>935</v>
      </c>
      <c r="B529" s="48" t="s">
        <v>936</v>
      </c>
      <c r="C529" s="49"/>
      <c r="D529" s="43"/>
      <c r="E529" s="43"/>
      <c r="F529" s="44"/>
      <c r="G529" s="44"/>
      <c r="H529" s="45"/>
      <c r="I529" s="46"/>
    </row>
    <row r="530" spans="1:9" ht="68.25" customHeight="1" x14ac:dyDescent="0.25">
      <c r="A530" s="47" t="s">
        <v>937</v>
      </c>
      <c r="B530" s="48" t="s">
        <v>938</v>
      </c>
      <c r="C530" s="49"/>
      <c r="D530" s="43"/>
      <c r="E530" s="43"/>
      <c r="F530" s="44"/>
      <c r="G530" s="44"/>
      <c r="H530" s="45"/>
      <c r="I530" s="46"/>
    </row>
    <row r="531" spans="1:9" ht="15" customHeight="1" x14ac:dyDescent="0.25">
      <c r="A531" s="47" t="s">
        <v>939</v>
      </c>
      <c r="B531" s="48" t="s">
        <v>940</v>
      </c>
      <c r="C531" s="49"/>
      <c r="D531" s="43"/>
      <c r="E531" s="43"/>
      <c r="F531" s="44"/>
      <c r="G531" s="44"/>
      <c r="H531" s="45"/>
      <c r="I531" s="46"/>
    </row>
    <row r="532" spans="1:9" ht="38.25" x14ac:dyDescent="0.25">
      <c r="A532" s="47" t="s">
        <v>941</v>
      </c>
      <c r="B532" s="48" t="s">
        <v>942</v>
      </c>
      <c r="C532" s="49"/>
      <c r="D532" s="43"/>
      <c r="E532" s="43"/>
      <c r="F532" s="44"/>
      <c r="G532" s="44"/>
      <c r="H532" s="45"/>
      <c r="I532" s="46"/>
    </row>
    <row r="533" spans="1:9" ht="63.75" x14ac:dyDescent="0.25">
      <c r="A533" s="47" t="s">
        <v>943</v>
      </c>
      <c r="B533" s="48" t="s">
        <v>944</v>
      </c>
      <c r="C533" s="49"/>
      <c r="D533" s="43"/>
      <c r="E533" s="43"/>
      <c r="F533" s="44"/>
      <c r="G533" s="44"/>
      <c r="H533" s="45"/>
      <c r="I533" s="46"/>
    </row>
    <row r="534" spans="1:9" ht="25.5" x14ac:dyDescent="0.25">
      <c r="A534" s="47" t="s">
        <v>945</v>
      </c>
      <c r="B534" s="48" t="s">
        <v>946</v>
      </c>
      <c r="C534" s="49"/>
      <c r="D534" s="43"/>
      <c r="E534" s="43"/>
      <c r="F534" s="44"/>
      <c r="G534" s="44"/>
      <c r="H534" s="45"/>
      <c r="I534" s="46"/>
    </row>
    <row r="535" spans="1:9" ht="25.5" x14ac:dyDescent="0.25">
      <c r="A535" s="47" t="s">
        <v>947</v>
      </c>
      <c r="B535" s="48" t="s">
        <v>948</v>
      </c>
      <c r="C535" s="49"/>
      <c r="D535" s="43"/>
      <c r="E535" s="43"/>
      <c r="F535" s="44"/>
      <c r="G535" s="44"/>
      <c r="H535" s="45"/>
      <c r="I535" s="46"/>
    </row>
    <row r="536" spans="1:9" ht="25.5" x14ac:dyDescent="0.25">
      <c r="A536" s="47" t="s">
        <v>949</v>
      </c>
      <c r="B536" s="48" t="s">
        <v>950</v>
      </c>
      <c r="C536" s="49"/>
      <c r="D536" s="43"/>
      <c r="E536" s="43"/>
      <c r="F536" s="44"/>
      <c r="G536" s="44"/>
      <c r="H536" s="45"/>
      <c r="I536" s="46"/>
    </row>
    <row r="537" spans="1:9" ht="25.5" x14ac:dyDescent="0.25">
      <c r="A537" s="47" t="s">
        <v>951</v>
      </c>
      <c r="B537" s="48" t="s">
        <v>952</v>
      </c>
      <c r="C537" s="49"/>
      <c r="D537" s="43"/>
      <c r="E537" s="43"/>
      <c r="F537" s="44"/>
      <c r="G537" s="44"/>
      <c r="H537" s="45"/>
      <c r="I537" s="46"/>
    </row>
    <row r="538" spans="1:9" ht="25.5" x14ac:dyDescent="0.25">
      <c r="A538" s="47" t="s">
        <v>953</v>
      </c>
      <c r="B538" s="48" t="s">
        <v>954</v>
      </c>
      <c r="C538" s="49"/>
      <c r="D538" s="43"/>
      <c r="E538" s="43"/>
      <c r="F538" s="44"/>
      <c r="G538" s="44"/>
      <c r="H538" s="45"/>
      <c r="I538" s="46"/>
    </row>
    <row r="539" spans="1:9" x14ac:dyDescent="0.25">
      <c r="A539" s="47" t="s">
        <v>955</v>
      </c>
      <c r="B539" s="48" t="s">
        <v>956</v>
      </c>
      <c r="C539" s="49"/>
      <c r="D539" s="43"/>
      <c r="E539" s="43"/>
      <c r="F539" s="44"/>
      <c r="G539" s="44"/>
      <c r="H539" s="45"/>
      <c r="I539" s="46"/>
    </row>
    <row r="540" spans="1:9" ht="38.25" x14ac:dyDescent="0.25">
      <c r="A540" s="47" t="s">
        <v>957</v>
      </c>
      <c r="B540" s="48" t="s">
        <v>958</v>
      </c>
      <c r="C540" s="49"/>
      <c r="D540" s="43"/>
      <c r="E540" s="43"/>
      <c r="F540" s="44"/>
      <c r="G540" s="44"/>
      <c r="H540" s="45"/>
      <c r="I540" s="46"/>
    </row>
    <row r="541" spans="1:9" ht="25.5" x14ac:dyDescent="0.25">
      <c r="A541" s="47" t="s">
        <v>959</v>
      </c>
      <c r="B541" s="48" t="s">
        <v>960</v>
      </c>
      <c r="C541" s="49"/>
      <c r="D541" s="43"/>
      <c r="E541" s="43"/>
      <c r="F541" s="44"/>
      <c r="G541" s="44"/>
      <c r="H541" s="45"/>
      <c r="I541" s="46"/>
    </row>
    <row r="542" spans="1:9" ht="25.5" x14ac:dyDescent="0.25">
      <c r="A542" s="47" t="s">
        <v>961</v>
      </c>
      <c r="B542" s="48" t="s">
        <v>962</v>
      </c>
      <c r="C542" s="49"/>
      <c r="D542" s="43"/>
      <c r="E542" s="43"/>
      <c r="F542" s="44"/>
      <c r="G542" s="44"/>
      <c r="H542" s="45"/>
      <c r="I542" s="46"/>
    </row>
    <row r="543" spans="1:9" ht="25.5" x14ac:dyDescent="0.25">
      <c r="A543" s="47" t="s">
        <v>963</v>
      </c>
      <c r="B543" s="48" t="s">
        <v>964</v>
      </c>
      <c r="C543" s="49"/>
      <c r="D543" s="43"/>
      <c r="E543" s="43"/>
      <c r="F543" s="44"/>
      <c r="G543" s="44"/>
      <c r="H543" s="45"/>
      <c r="I543" s="46"/>
    </row>
    <row r="544" spans="1:9" ht="25.5" x14ac:dyDescent="0.25">
      <c r="A544" s="47" t="s">
        <v>965</v>
      </c>
      <c r="B544" s="48" t="s">
        <v>966</v>
      </c>
      <c r="C544" s="49"/>
      <c r="D544" s="43"/>
      <c r="E544" s="43"/>
      <c r="F544" s="44"/>
      <c r="G544" s="44"/>
      <c r="H544" s="45"/>
      <c r="I544" s="46"/>
    </row>
    <row r="545" spans="1:16" ht="25.5" x14ac:dyDescent="0.25">
      <c r="A545" s="47" t="s">
        <v>967</v>
      </c>
      <c r="B545" s="48" t="s">
        <v>968</v>
      </c>
      <c r="C545" s="49"/>
      <c r="D545" s="43"/>
      <c r="E545" s="43"/>
      <c r="F545" s="44"/>
      <c r="G545" s="44"/>
      <c r="H545" s="45"/>
      <c r="I545" s="46"/>
    </row>
    <row r="546" spans="1:16" ht="25.5" x14ac:dyDescent="0.25">
      <c r="A546" s="47" t="s">
        <v>969</v>
      </c>
      <c r="B546" s="48" t="s">
        <v>970</v>
      </c>
      <c r="C546" s="49"/>
      <c r="D546" s="43"/>
      <c r="E546" s="43"/>
      <c r="F546" s="44"/>
      <c r="G546" s="44"/>
      <c r="H546" s="45"/>
      <c r="I546" s="46"/>
    </row>
    <row r="547" spans="1:16" ht="25.5" x14ac:dyDescent="0.25">
      <c r="A547" s="47" t="s">
        <v>971</v>
      </c>
      <c r="B547" s="48" t="s">
        <v>972</v>
      </c>
      <c r="C547" s="49"/>
      <c r="D547" s="43"/>
      <c r="E547" s="43"/>
      <c r="F547" s="44"/>
      <c r="G547" s="44"/>
      <c r="H547" s="45"/>
      <c r="I547" s="46"/>
      <c r="P547" s="31" t="s">
        <v>973</v>
      </c>
    </row>
    <row r="548" spans="1:16" ht="25.5" x14ac:dyDescent="0.25">
      <c r="A548" s="47" t="s">
        <v>974</v>
      </c>
      <c r="B548" s="48" t="s">
        <v>975</v>
      </c>
      <c r="C548" s="49"/>
      <c r="D548" s="43"/>
      <c r="E548" s="43"/>
      <c r="F548" s="44"/>
      <c r="G548" s="44"/>
      <c r="H548" s="45"/>
      <c r="I548" s="46"/>
    </row>
    <row r="549" spans="1:16" ht="25.5" x14ac:dyDescent="0.25">
      <c r="A549" s="47" t="s">
        <v>976</v>
      </c>
      <c r="B549" s="48" t="s">
        <v>977</v>
      </c>
      <c r="C549" s="49"/>
      <c r="D549" s="43"/>
      <c r="E549" s="43"/>
      <c r="F549" s="44"/>
      <c r="G549" s="44"/>
      <c r="H549" s="45"/>
      <c r="I549" s="46"/>
    </row>
    <row r="550" spans="1:16" ht="38.25" x14ac:dyDescent="0.25">
      <c r="A550" s="47" t="s">
        <v>978</v>
      </c>
      <c r="B550" s="48" t="s">
        <v>979</v>
      </c>
      <c r="C550" s="49"/>
      <c r="D550" s="43"/>
      <c r="E550" s="43"/>
      <c r="F550" s="44"/>
      <c r="G550" s="44"/>
      <c r="H550" s="45"/>
      <c r="I550" s="46"/>
    </row>
    <row r="551" spans="1:16" ht="25.5" x14ac:dyDescent="0.25">
      <c r="A551" s="47" t="s">
        <v>980</v>
      </c>
      <c r="B551" s="48" t="s">
        <v>981</v>
      </c>
      <c r="C551" s="49"/>
      <c r="D551" s="43"/>
      <c r="E551" s="43"/>
      <c r="F551" s="44"/>
      <c r="G551" s="44"/>
      <c r="H551" s="45"/>
      <c r="I551" s="46"/>
    </row>
    <row r="552" spans="1:16" ht="25.5" x14ac:dyDescent="0.25">
      <c r="A552" s="47" t="s">
        <v>982</v>
      </c>
      <c r="B552" s="48" t="s">
        <v>983</v>
      </c>
      <c r="C552" s="49"/>
      <c r="D552" s="43"/>
      <c r="E552" s="43"/>
      <c r="F552" s="44"/>
      <c r="G552" s="44"/>
      <c r="H552" s="45"/>
      <c r="I552" s="46"/>
    </row>
    <row r="553" spans="1:16" ht="25.5" x14ac:dyDescent="0.25">
      <c r="A553" s="47" t="s">
        <v>984</v>
      </c>
      <c r="B553" s="48" t="s">
        <v>985</v>
      </c>
      <c r="C553" s="49"/>
      <c r="D553" s="43"/>
      <c r="E553" s="43"/>
      <c r="F553" s="44"/>
      <c r="G553" s="44"/>
      <c r="H553" s="45"/>
      <c r="I553" s="46"/>
    </row>
    <row r="554" spans="1:16" ht="25.5" x14ac:dyDescent="0.25">
      <c r="A554" s="47" t="s">
        <v>986</v>
      </c>
      <c r="B554" s="48" t="s">
        <v>987</v>
      </c>
      <c r="C554" s="49"/>
      <c r="D554" s="43"/>
      <c r="E554" s="43"/>
      <c r="F554" s="44"/>
      <c r="G554" s="44"/>
      <c r="H554" s="45"/>
      <c r="I554" s="46"/>
    </row>
    <row r="555" spans="1:16" ht="25.5" x14ac:dyDescent="0.25">
      <c r="A555" s="47" t="s">
        <v>988</v>
      </c>
      <c r="B555" s="48" t="s">
        <v>989</v>
      </c>
      <c r="C555" s="49"/>
      <c r="D555" s="43"/>
      <c r="E555" s="43"/>
      <c r="F555" s="44"/>
      <c r="G555" s="44"/>
      <c r="H555" s="45"/>
      <c r="I555" s="46"/>
    </row>
    <row r="556" spans="1:16" ht="63.75" x14ac:dyDescent="0.25">
      <c r="A556" s="47" t="s">
        <v>990</v>
      </c>
      <c r="B556" s="48" t="s">
        <v>991</v>
      </c>
      <c r="C556" s="49"/>
      <c r="D556" s="43"/>
      <c r="E556" s="43"/>
      <c r="F556" s="44"/>
      <c r="G556" s="44"/>
      <c r="H556" s="45"/>
      <c r="I556" s="46"/>
    </row>
    <row r="557" spans="1:16" ht="25.5" x14ac:dyDescent="0.25">
      <c r="A557" s="47" t="s">
        <v>992</v>
      </c>
      <c r="B557" s="48" t="s">
        <v>993</v>
      </c>
      <c r="C557" s="49"/>
      <c r="D557" s="43"/>
      <c r="E557" s="43"/>
      <c r="F557" s="44"/>
      <c r="G557" s="44"/>
      <c r="H557" s="45"/>
      <c r="I557" s="46"/>
    </row>
    <row r="558" spans="1:16" ht="25.5" x14ac:dyDescent="0.25">
      <c r="A558" s="47" t="s">
        <v>994</v>
      </c>
      <c r="B558" s="48" t="s">
        <v>995</v>
      </c>
      <c r="C558" s="49"/>
      <c r="D558" s="43"/>
      <c r="E558" s="43"/>
      <c r="F558" s="44"/>
      <c r="G558" s="44"/>
      <c r="H558" s="45"/>
      <c r="I558" s="46"/>
    </row>
    <row r="559" spans="1:16" x14ac:dyDescent="0.25">
      <c r="A559" s="47" t="s">
        <v>996</v>
      </c>
      <c r="B559" s="48" t="s">
        <v>997</v>
      </c>
      <c r="C559" s="49"/>
      <c r="D559" s="43"/>
      <c r="E559" s="43"/>
      <c r="F559" s="44"/>
      <c r="G559" s="44"/>
      <c r="H559" s="45"/>
      <c r="I559" s="46"/>
    </row>
    <row r="560" spans="1:16" ht="25.5" x14ac:dyDescent="0.25">
      <c r="A560" s="47" t="s">
        <v>998</v>
      </c>
      <c r="B560" s="48" t="s">
        <v>999</v>
      </c>
      <c r="C560" s="49"/>
      <c r="D560" s="43"/>
      <c r="E560" s="43"/>
      <c r="F560" s="44"/>
      <c r="G560" s="44"/>
      <c r="H560" s="45"/>
      <c r="I560" s="46"/>
    </row>
    <row r="561" spans="1:9" ht="25.5" x14ac:dyDescent="0.25">
      <c r="A561" s="47" t="s">
        <v>1000</v>
      </c>
      <c r="B561" s="48" t="s">
        <v>1001</v>
      </c>
      <c r="C561" s="49"/>
      <c r="D561" s="43"/>
      <c r="E561" s="43"/>
      <c r="F561" s="44"/>
      <c r="G561" s="44"/>
      <c r="H561" s="45"/>
      <c r="I561" s="46"/>
    </row>
    <row r="562" spans="1:9" ht="25.5" x14ac:dyDescent="0.25">
      <c r="A562" s="47" t="s">
        <v>1002</v>
      </c>
      <c r="B562" s="48" t="s">
        <v>1003</v>
      </c>
      <c r="C562" s="49"/>
      <c r="D562" s="43"/>
      <c r="E562" s="43"/>
      <c r="F562" s="44"/>
      <c r="G562" s="44"/>
      <c r="H562" s="45"/>
      <c r="I562" s="46"/>
    </row>
    <row r="563" spans="1:9" ht="25.5" x14ac:dyDescent="0.25">
      <c r="A563" s="47" t="s">
        <v>1004</v>
      </c>
      <c r="B563" s="48" t="s">
        <v>1005</v>
      </c>
      <c r="C563" s="49"/>
      <c r="D563" s="43"/>
      <c r="E563" s="43"/>
      <c r="F563" s="44"/>
      <c r="G563" s="44"/>
      <c r="H563" s="45"/>
      <c r="I563" s="46"/>
    </row>
    <row r="564" spans="1:9" ht="25.5" x14ac:dyDescent="0.25">
      <c r="A564" s="47" t="s">
        <v>1006</v>
      </c>
      <c r="B564" s="48" t="s">
        <v>1007</v>
      </c>
      <c r="C564" s="49"/>
      <c r="D564" s="43"/>
      <c r="E564" s="43"/>
      <c r="F564" s="44"/>
      <c r="G564" s="44"/>
      <c r="H564" s="45"/>
      <c r="I564" s="46"/>
    </row>
    <row r="565" spans="1:9" ht="25.5" x14ac:dyDescent="0.25">
      <c r="A565" s="47" t="s">
        <v>1008</v>
      </c>
      <c r="B565" s="48" t="s">
        <v>1009</v>
      </c>
      <c r="C565" s="49"/>
      <c r="D565" s="43"/>
      <c r="E565" s="43"/>
      <c r="F565" s="44"/>
      <c r="G565" s="44"/>
      <c r="H565" s="45"/>
      <c r="I565" s="46"/>
    </row>
    <row r="566" spans="1:9" ht="25.5" x14ac:dyDescent="0.25">
      <c r="A566" s="47" t="s">
        <v>1010</v>
      </c>
      <c r="B566" s="48" t="s">
        <v>1011</v>
      </c>
      <c r="C566" s="49"/>
      <c r="D566" s="43"/>
      <c r="E566" s="43"/>
      <c r="F566" s="44"/>
      <c r="G566" s="44"/>
      <c r="H566" s="45"/>
      <c r="I566" s="46"/>
    </row>
    <row r="567" spans="1:9" ht="25.5" x14ac:dyDescent="0.25">
      <c r="A567" s="47" t="s">
        <v>1012</v>
      </c>
      <c r="B567" s="48" t="s">
        <v>1013</v>
      </c>
      <c r="C567" s="49"/>
      <c r="D567" s="43"/>
      <c r="E567" s="43"/>
      <c r="F567" s="44"/>
      <c r="G567" s="44"/>
      <c r="H567" s="45"/>
      <c r="I567" s="46"/>
    </row>
    <row r="568" spans="1:9" ht="25.5" x14ac:dyDescent="0.25">
      <c r="A568" s="47" t="s">
        <v>1014</v>
      </c>
      <c r="B568" s="48" t="s">
        <v>1015</v>
      </c>
      <c r="C568" s="49"/>
      <c r="D568" s="43"/>
      <c r="E568" s="43"/>
      <c r="F568" s="44"/>
      <c r="G568" s="44"/>
      <c r="H568" s="45"/>
      <c r="I568" s="46"/>
    </row>
    <row r="569" spans="1:9" ht="25.5" x14ac:dyDescent="0.25">
      <c r="A569" s="47" t="s">
        <v>1016</v>
      </c>
      <c r="B569" s="48" t="s">
        <v>1017</v>
      </c>
      <c r="C569" s="49"/>
      <c r="D569" s="43"/>
      <c r="E569" s="43"/>
      <c r="F569" s="44"/>
      <c r="G569" s="44"/>
      <c r="H569" s="45"/>
      <c r="I569" s="46"/>
    </row>
    <row r="570" spans="1:9" ht="25.5" x14ac:dyDescent="0.25">
      <c r="A570" s="47" t="s">
        <v>1018</v>
      </c>
      <c r="B570" s="48" t="s">
        <v>1019</v>
      </c>
      <c r="C570" s="49"/>
      <c r="D570" s="43"/>
      <c r="E570" s="43"/>
      <c r="F570" s="44"/>
      <c r="G570" s="44"/>
      <c r="H570" s="45"/>
      <c r="I570" s="46"/>
    </row>
    <row r="571" spans="1:9" ht="76.5" x14ac:dyDescent="0.25">
      <c r="A571" s="47" t="s">
        <v>1020</v>
      </c>
      <c r="B571" s="48" t="s">
        <v>1021</v>
      </c>
      <c r="C571" s="49"/>
      <c r="D571" s="43"/>
      <c r="E571" s="43"/>
      <c r="F571" s="44"/>
      <c r="G571" s="44"/>
      <c r="H571" s="45"/>
      <c r="I571" s="46"/>
    </row>
    <row r="572" spans="1:9" ht="25.5" x14ac:dyDescent="0.25">
      <c r="A572" s="47" t="s">
        <v>1022</v>
      </c>
      <c r="B572" s="48" t="s">
        <v>1023</v>
      </c>
      <c r="C572" s="49"/>
      <c r="D572" s="43"/>
      <c r="E572" s="43"/>
      <c r="F572" s="44"/>
      <c r="G572" s="44"/>
      <c r="H572" s="45"/>
      <c r="I572" s="46"/>
    </row>
    <row r="573" spans="1:9" ht="51" x14ac:dyDescent="0.25">
      <c r="A573" s="47" t="s">
        <v>1024</v>
      </c>
      <c r="B573" s="48" t="s">
        <v>1025</v>
      </c>
      <c r="C573" s="49"/>
      <c r="D573" s="43"/>
      <c r="E573" s="43"/>
      <c r="F573" s="44"/>
      <c r="G573" s="44"/>
      <c r="H573" s="45"/>
      <c r="I573" s="46"/>
    </row>
    <row r="574" spans="1:9" ht="38.25" x14ac:dyDescent="0.25">
      <c r="A574" s="47" t="s">
        <v>1026</v>
      </c>
      <c r="B574" s="48" t="s">
        <v>1027</v>
      </c>
      <c r="C574" s="49"/>
      <c r="D574" s="43"/>
      <c r="E574" s="43"/>
      <c r="F574" s="44"/>
      <c r="G574" s="44"/>
      <c r="H574" s="45"/>
      <c r="I574" s="46"/>
    </row>
    <row r="575" spans="1:9" ht="25.5" x14ac:dyDescent="0.25">
      <c r="A575" s="47" t="s">
        <v>1028</v>
      </c>
      <c r="B575" s="48" t="s">
        <v>1029</v>
      </c>
      <c r="C575" s="49"/>
      <c r="D575" s="43"/>
      <c r="E575" s="43"/>
      <c r="F575" s="44"/>
      <c r="G575" s="44"/>
      <c r="H575" s="45"/>
      <c r="I575" s="46"/>
    </row>
    <row r="576" spans="1:9" ht="25.5" x14ac:dyDescent="0.25">
      <c r="A576" s="47" t="s">
        <v>1030</v>
      </c>
      <c r="B576" s="48" t="s">
        <v>1031</v>
      </c>
      <c r="C576" s="49"/>
      <c r="D576" s="43"/>
      <c r="E576" s="43"/>
      <c r="F576" s="44"/>
      <c r="G576" s="44"/>
      <c r="H576" s="45"/>
      <c r="I576" s="46"/>
    </row>
    <row r="577" spans="1:9" ht="89.25" x14ac:dyDescent="0.25">
      <c r="A577" s="47" t="s">
        <v>1032</v>
      </c>
      <c r="B577" s="48" t="s">
        <v>1033</v>
      </c>
      <c r="C577" s="49"/>
      <c r="D577" s="43"/>
      <c r="E577" s="43"/>
      <c r="F577" s="44"/>
      <c r="G577" s="44"/>
      <c r="H577" s="45"/>
      <c r="I577" s="46"/>
    </row>
    <row r="578" spans="1:9" ht="76.5" x14ac:dyDescent="0.25">
      <c r="A578" s="85" t="s">
        <v>1034</v>
      </c>
      <c r="B578" s="48" t="s">
        <v>1035</v>
      </c>
      <c r="C578" s="49"/>
      <c r="D578" s="43"/>
      <c r="E578" s="43"/>
      <c r="F578" s="44"/>
      <c r="G578" s="44"/>
      <c r="H578" s="45"/>
      <c r="I578" s="46"/>
    </row>
    <row r="579" spans="1:9" x14ac:dyDescent="0.25">
      <c r="A579" s="85"/>
      <c r="B579" s="70" t="s">
        <v>1036</v>
      </c>
      <c r="C579" s="71"/>
      <c r="D579" s="43"/>
      <c r="E579" s="43"/>
      <c r="F579" s="44"/>
      <c r="G579" s="44"/>
      <c r="H579" s="45"/>
      <c r="I579" s="46"/>
    </row>
    <row r="580" spans="1:9" x14ac:dyDescent="0.25">
      <c r="A580" s="85"/>
      <c r="B580" s="70" t="s">
        <v>1037</v>
      </c>
      <c r="C580" s="71"/>
      <c r="D580" s="43"/>
      <c r="E580" s="43"/>
      <c r="F580" s="44"/>
      <c r="G580" s="44"/>
      <c r="H580" s="45"/>
      <c r="I580" s="46"/>
    </row>
    <row r="581" spans="1:9" ht="25.5" x14ac:dyDescent="0.25">
      <c r="A581" s="85"/>
      <c r="B581" s="70" t="s">
        <v>1038</v>
      </c>
      <c r="C581" s="71"/>
      <c r="D581" s="43"/>
      <c r="E581" s="43"/>
      <c r="F581" s="44"/>
      <c r="G581" s="44"/>
      <c r="H581" s="45"/>
      <c r="I581" s="46"/>
    </row>
    <row r="582" spans="1:9" x14ac:dyDescent="0.25">
      <c r="A582" s="85"/>
      <c r="B582" s="70" t="s">
        <v>1039</v>
      </c>
      <c r="C582" s="71"/>
      <c r="D582" s="43"/>
      <c r="E582" s="43"/>
      <c r="F582" s="44"/>
      <c r="G582" s="44"/>
      <c r="H582" s="45"/>
      <c r="I582" s="46"/>
    </row>
    <row r="583" spans="1:9" x14ac:dyDescent="0.25">
      <c r="A583" s="85"/>
      <c r="B583" s="70" t="s">
        <v>1040</v>
      </c>
      <c r="C583" s="71"/>
      <c r="D583" s="43"/>
      <c r="E583" s="43"/>
      <c r="F583" s="44"/>
      <c r="G583" s="44"/>
      <c r="H583" s="45"/>
      <c r="I583" s="46"/>
    </row>
    <row r="584" spans="1:9" x14ac:dyDescent="0.25">
      <c r="A584" s="47"/>
      <c r="B584" s="70"/>
      <c r="C584" s="71"/>
      <c r="D584" s="43"/>
      <c r="E584" s="43"/>
      <c r="F584" s="44"/>
      <c r="G584" s="44"/>
      <c r="H584" s="45"/>
      <c r="I584" s="46"/>
    </row>
    <row r="585" spans="1:9" x14ac:dyDescent="0.25">
      <c r="A585" s="50" t="s">
        <v>1041</v>
      </c>
      <c r="B585" s="41" t="s">
        <v>1042</v>
      </c>
      <c r="C585" s="42"/>
      <c r="D585" s="43"/>
      <c r="E585" s="43"/>
      <c r="F585" s="44" t="s">
        <v>23</v>
      </c>
      <c r="G585" s="44">
        <v>1</v>
      </c>
      <c r="H585" s="45"/>
      <c r="I585" s="46">
        <f>G585*H585</f>
        <v>0</v>
      </c>
    </row>
    <row r="586" spans="1:9" ht="25.5" x14ac:dyDescent="0.25">
      <c r="A586" s="53" t="s">
        <v>1043</v>
      </c>
      <c r="B586" s="48" t="s">
        <v>1044</v>
      </c>
      <c r="C586" s="49"/>
      <c r="D586" s="43"/>
      <c r="E586" s="43"/>
      <c r="F586" s="44"/>
      <c r="G586" s="44"/>
      <c r="H586" s="45"/>
      <c r="I586" s="46"/>
    </row>
    <row r="587" spans="1:9" ht="38.25" x14ac:dyDescent="0.25">
      <c r="A587" s="53" t="s">
        <v>1045</v>
      </c>
      <c r="B587" s="48" t="s">
        <v>1046</v>
      </c>
      <c r="C587" s="49"/>
      <c r="D587" s="43"/>
      <c r="E587" s="43"/>
      <c r="F587" s="44"/>
      <c r="G587" s="44"/>
      <c r="H587" s="45"/>
      <c r="I587" s="46"/>
    </row>
    <row r="588" spans="1:9" ht="25.5" x14ac:dyDescent="0.25">
      <c r="A588" s="53" t="s">
        <v>1047</v>
      </c>
      <c r="B588" s="48" t="s">
        <v>1048</v>
      </c>
      <c r="C588" s="49"/>
      <c r="D588" s="43"/>
      <c r="E588" s="43"/>
      <c r="F588" s="44"/>
      <c r="G588" s="44"/>
      <c r="H588" s="45"/>
      <c r="I588" s="46"/>
    </row>
    <row r="589" spans="1:9" ht="25.5" x14ac:dyDescent="0.25">
      <c r="A589" s="53" t="s">
        <v>1049</v>
      </c>
      <c r="B589" s="48" t="s">
        <v>1050</v>
      </c>
      <c r="C589" s="49"/>
      <c r="D589" s="43"/>
      <c r="E589" s="43"/>
      <c r="F589" s="44"/>
      <c r="G589" s="44"/>
      <c r="H589" s="45"/>
      <c r="I589" s="46"/>
    </row>
    <row r="590" spans="1:9" ht="25.5" x14ac:dyDescent="0.25">
      <c r="A590" s="53" t="s">
        <v>1051</v>
      </c>
      <c r="B590" s="48" t="s">
        <v>1052</v>
      </c>
      <c r="C590" s="49"/>
      <c r="D590" s="43"/>
      <c r="E590" s="43"/>
      <c r="F590" s="44"/>
      <c r="G590" s="44"/>
      <c r="H590" s="45"/>
      <c r="I590" s="46"/>
    </row>
    <row r="591" spans="1:9" x14ac:dyDescent="0.25">
      <c r="A591" s="53" t="s">
        <v>1053</v>
      </c>
      <c r="B591" s="48" t="s">
        <v>1054</v>
      </c>
      <c r="C591" s="49"/>
      <c r="D591" s="43"/>
      <c r="E591" s="43"/>
      <c r="F591" s="44"/>
      <c r="G591" s="44"/>
      <c r="H591" s="45"/>
      <c r="I591" s="46"/>
    </row>
    <row r="592" spans="1:9" ht="38.25" x14ac:dyDescent="0.25">
      <c r="A592" s="53" t="s">
        <v>1055</v>
      </c>
      <c r="B592" s="48" t="s">
        <v>1056</v>
      </c>
      <c r="C592" s="49"/>
      <c r="D592" s="43"/>
      <c r="E592" s="43"/>
      <c r="F592" s="44"/>
      <c r="G592" s="44"/>
      <c r="H592" s="45"/>
      <c r="I592" s="46"/>
    </row>
    <row r="593" spans="1:9" ht="38.25" x14ac:dyDescent="0.25">
      <c r="A593" s="53" t="s">
        <v>1057</v>
      </c>
      <c r="B593" s="48" t="s">
        <v>1058</v>
      </c>
      <c r="C593" s="49"/>
      <c r="D593" s="43"/>
      <c r="E593" s="43"/>
      <c r="F593" s="44"/>
      <c r="G593" s="44"/>
      <c r="H593" s="45"/>
      <c r="I593" s="46"/>
    </row>
    <row r="594" spans="1:9" ht="25.5" x14ac:dyDescent="0.25">
      <c r="A594" s="53" t="s">
        <v>1059</v>
      </c>
      <c r="B594" s="48" t="s">
        <v>1060</v>
      </c>
      <c r="C594" s="49"/>
      <c r="D594" s="43"/>
      <c r="E594" s="43"/>
      <c r="F594" s="44"/>
      <c r="G594" s="44"/>
      <c r="H594" s="45"/>
      <c r="I594" s="46"/>
    </row>
    <row r="595" spans="1:9" ht="25.5" x14ac:dyDescent="0.25">
      <c r="A595" s="53" t="s">
        <v>1061</v>
      </c>
      <c r="B595" s="48" t="s">
        <v>1062</v>
      </c>
      <c r="C595" s="49"/>
      <c r="D595" s="43"/>
      <c r="E595" s="43"/>
      <c r="F595" s="44"/>
      <c r="G595" s="44"/>
      <c r="H595" s="45"/>
      <c r="I595" s="46"/>
    </row>
    <row r="596" spans="1:9" ht="25.5" x14ac:dyDescent="0.25">
      <c r="A596" s="53" t="s">
        <v>1063</v>
      </c>
      <c r="B596" s="48" t="s">
        <v>1064</v>
      </c>
      <c r="C596" s="49"/>
      <c r="D596" s="43"/>
      <c r="E596" s="43"/>
      <c r="F596" s="44"/>
      <c r="G596" s="44"/>
      <c r="H596" s="45"/>
      <c r="I596" s="46"/>
    </row>
    <row r="597" spans="1:9" ht="25.5" x14ac:dyDescent="0.25">
      <c r="A597" s="53" t="s">
        <v>1065</v>
      </c>
      <c r="B597" s="48" t="s">
        <v>1066</v>
      </c>
      <c r="C597" s="49"/>
      <c r="D597" s="43"/>
      <c r="E597" s="43"/>
      <c r="F597" s="44"/>
      <c r="G597" s="44"/>
      <c r="H597" s="45"/>
      <c r="I597" s="46"/>
    </row>
    <row r="598" spans="1:9" ht="25.5" x14ac:dyDescent="0.25">
      <c r="A598" s="53" t="s">
        <v>1067</v>
      </c>
      <c r="B598" s="48" t="s">
        <v>1068</v>
      </c>
      <c r="C598" s="49"/>
      <c r="D598" s="43"/>
      <c r="E598" s="43"/>
      <c r="F598" s="44"/>
      <c r="G598" s="44"/>
      <c r="H598" s="45"/>
      <c r="I598" s="46"/>
    </row>
    <row r="599" spans="1:9" x14ac:dyDescent="0.25">
      <c r="A599" s="53" t="s">
        <v>1069</v>
      </c>
      <c r="B599" s="48" t="s">
        <v>1070</v>
      </c>
      <c r="C599" s="49"/>
      <c r="D599" s="43"/>
      <c r="E599" s="43"/>
      <c r="F599" s="44"/>
      <c r="G599" s="44"/>
      <c r="H599" s="45"/>
      <c r="I599" s="46"/>
    </row>
    <row r="600" spans="1:9" ht="25.5" x14ac:dyDescent="0.25">
      <c r="A600" s="53" t="s">
        <v>1071</v>
      </c>
      <c r="B600" s="48" t="s">
        <v>1072</v>
      </c>
      <c r="C600" s="49"/>
      <c r="D600" s="43"/>
      <c r="E600" s="43"/>
      <c r="F600" s="44"/>
      <c r="G600" s="44"/>
      <c r="H600" s="45"/>
      <c r="I600" s="46"/>
    </row>
    <row r="601" spans="1:9" x14ac:dyDescent="0.25">
      <c r="A601" s="53" t="s">
        <v>1073</v>
      </c>
      <c r="B601" s="48" t="s">
        <v>1074</v>
      </c>
      <c r="C601" s="49"/>
      <c r="D601" s="43"/>
      <c r="E601" s="43"/>
      <c r="F601" s="44"/>
      <c r="G601" s="44"/>
      <c r="H601" s="45"/>
      <c r="I601" s="46"/>
    </row>
    <row r="602" spans="1:9" x14ac:dyDescent="0.25">
      <c r="A602" s="53" t="s">
        <v>1075</v>
      </c>
      <c r="B602" s="48" t="s">
        <v>1076</v>
      </c>
      <c r="C602" s="49"/>
      <c r="D602" s="43"/>
      <c r="E602" s="43"/>
      <c r="F602" s="44"/>
      <c r="G602" s="44"/>
      <c r="H602" s="45"/>
      <c r="I602" s="46"/>
    </row>
    <row r="603" spans="1:9" ht="25.5" x14ac:dyDescent="0.25">
      <c r="A603" s="53" t="s">
        <v>1077</v>
      </c>
      <c r="B603" s="48" t="s">
        <v>1078</v>
      </c>
      <c r="C603" s="49"/>
      <c r="D603" s="43"/>
      <c r="E603" s="43"/>
      <c r="F603" s="44"/>
      <c r="G603" s="44"/>
      <c r="H603" s="45"/>
      <c r="I603" s="46"/>
    </row>
    <row r="604" spans="1:9" x14ac:dyDescent="0.25">
      <c r="A604" s="53" t="s">
        <v>1079</v>
      </c>
      <c r="B604" s="48" t="s">
        <v>1080</v>
      </c>
      <c r="C604" s="49"/>
      <c r="D604" s="43"/>
      <c r="E604" s="43"/>
      <c r="F604" s="44"/>
      <c r="G604" s="44"/>
      <c r="H604" s="45"/>
      <c r="I604" s="46"/>
    </row>
    <row r="605" spans="1:9" ht="25.5" x14ac:dyDescent="0.25">
      <c r="A605" s="53" t="s">
        <v>1081</v>
      </c>
      <c r="B605" s="48" t="s">
        <v>1082</v>
      </c>
      <c r="C605" s="49"/>
      <c r="D605" s="43"/>
      <c r="E605" s="43"/>
      <c r="F605" s="44"/>
      <c r="G605" s="44"/>
      <c r="H605" s="45"/>
      <c r="I605" s="46"/>
    </row>
    <row r="606" spans="1:9" ht="25.5" x14ac:dyDescent="0.25">
      <c r="A606" s="53" t="s">
        <v>1083</v>
      </c>
      <c r="B606" s="48" t="s">
        <v>1084</v>
      </c>
      <c r="C606" s="49"/>
      <c r="D606" s="43"/>
      <c r="E606" s="43"/>
      <c r="F606" s="44"/>
      <c r="G606" s="44"/>
      <c r="H606" s="45"/>
      <c r="I606" s="46"/>
    </row>
    <row r="607" spans="1:9" x14ac:dyDescent="0.25">
      <c r="A607" s="53" t="s">
        <v>1085</v>
      </c>
      <c r="B607" s="48" t="s">
        <v>1086</v>
      </c>
      <c r="C607" s="49"/>
      <c r="D607" s="43"/>
      <c r="E607" s="43"/>
      <c r="F607" s="44"/>
      <c r="G607" s="44"/>
      <c r="H607" s="45"/>
      <c r="I607" s="46"/>
    </row>
    <row r="608" spans="1:9" x14ac:dyDescent="0.25">
      <c r="A608" s="53" t="s">
        <v>1087</v>
      </c>
      <c r="B608" s="48" t="s">
        <v>1088</v>
      </c>
      <c r="C608" s="49"/>
      <c r="D608" s="43"/>
      <c r="E608" s="43"/>
      <c r="F608" s="44"/>
      <c r="G608" s="44"/>
      <c r="H608" s="45"/>
      <c r="I608" s="46"/>
    </row>
    <row r="609" spans="1:9" x14ac:dyDescent="0.25">
      <c r="A609" s="53" t="s">
        <v>1089</v>
      </c>
      <c r="B609" s="48" t="s">
        <v>1090</v>
      </c>
      <c r="C609" s="49"/>
      <c r="D609" s="43"/>
      <c r="E609" s="43"/>
      <c r="F609" s="44"/>
      <c r="G609" s="44"/>
      <c r="H609" s="45"/>
      <c r="I609" s="46"/>
    </row>
    <row r="610" spans="1:9" x14ac:dyDescent="0.25">
      <c r="A610" s="53" t="s">
        <v>1091</v>
      </c>
      <c r="B610" s="48" t="s">
        <v>1092</v>
      </c>
      <c r="C610" s="49"/>
      <c r="D610" s="43"/>
      <c r="E610" s="43"/>
      <c r="F610" s="44"/>
      <c r="G610" s="44"/>
      <c r="H610" s="45"/>
      <c r="I610" s="46"/>
    </row>
    <row r="611" spans="1:9" ht="25.5" x14ac:dyDescent="0.25">
      <c r="A611" s="53" t="s">
        <v>1093</v>
      </c>
      <c r="B611" s="48" t="s">
        <v>1094</v>
      </c>
      <c r="C611" s="49"/>
      <c r="D611" s="43"/>
      <c r="E611" s="43"/>
      <c r="F611" s="44"/>
      <c r="G611" s="44"/>
      <c r="H611" s="45"/>
      <c r="I611" s="46"/>
    </row>
    <row r="612" spans="1:9" x14ac:dyDescent="0.25">
      <c r="A612" s="47"/>
      <c r="B612" s="41"/>
      <c r="C612" s="42"/>
      <c r="D612" s="43"/>
      <c r="E612" s="43"/>
      <c r="F612" s="44"/>
      <c r="G612" s="44"/>
      <c r="H612" s="45"/>
      <c r="I612" s="46"/>
    </row>
    <row r="613" spans="1:9" x14ac:dyDescent="0.25">
      <c r="A613" s="50" t="s">
        <v>1095</v>
      </c>
      <c r="B613" s="41" t="s">
        <v>1096</v>
      </c>
      <c r="C613" s="42"/>
      <c r="D613" s="43"/>
      <c r="E613" s="43"/>
      <c r="F613" s="44"/>
      <c r="G613" s="44"/>
      <c r="H613" s="45"/>
      <c r="I613" s="46"/>
    </row>
    <row r="614" spans="1:9" ht="25.5" x14ac:dyDescent="0.25">
      <c r="A614" s="50" t="s">
        <v>1097</v>
      </c>
      <c r="B614" s="41" t="s">
        <v>1098</v>
      </c>
      <c r="C614" s="42"/>
      <c r="D614" s="69"/>
      <c r="E614" s="69"/>
      <c r="F614" s="44" t="s">
        <v>23</v>
      </c>
      <c r="G614" s="44">
        <v>2</v>
      </c>
      <c r="H614" s="45"/>
      <c r="I614" s="46">
        <f>G614*H614</f>
        <v>0</v>
      </c>
    </row>
    <row r="615" spans="1:9" x14ac:dyDescent="0.25">
      <c r="A615" s="53" t="s">
        <v>1099</v>
      </c>
      <c r="B615" s="48" t="s">
        <v>1100</v>
      </c>
      <c r="C615" s="49"/>
      <c r="D615" s="43"/>
      <c r="E615" s="43"/>
      <c r="F615" s="44"/>
      <c r="G615" s="44"/>
      <c r="H615" s="45"/>
      <c r="I615" s="46"/>
    </row>
    <row r="616" spans="1:9" ht="140.25" x14ac:dyDescent="0.25">
      <c r="A616" s="53" t="s">
        <v>1101</v>
      </c>
      <c r="B616" s="48" t="s">
        <v>1102</v>
      </c>
      <c r="C616" s="49"/>
      <c r="D616" s="43"/>
      <c r="E616" s="43"/>
      <c r="F616" s="44"/>
      <c r="G616" s="44"/>
      <c r="H616" s="45"/>
      <c r="I616" s="46"/>
    </row>
    <row r="617" spans="1:9" ht="63.75" x14ac:dyDescent="0.25">
      <c r="A617" s="53" t="s">
        <v>1103</v>
      </c>
      <c r="B617" s="48" t="s">
        <v>1104</v>
      </c>
      <c r="C617" s="49"/>
      <c r="D617" s="43"/>
      <c r="E617" s="43"/>
      <c r="F617" s="44"/>
      <c r="G617" s="44"/>
      <c r="H617" s="45"/>
      <c r="I617" s="46"/>
    </row>
    <row r="618" spans="1:9" ht="63.75" x14ac:dyDescent="0.25">
      <c r="A618" s="53" t="s">
        <v>1105</v>
      </c>
      <c r="B618" s="48" t="s">
        <v>1106</v>
      </c>
      <c r="C618" s="49"/>
      <c r="D618" s="43"/>
      <c r="E618" s="43"/>
      <c r="F618" s="44"/>
      <c r="G618" s="44"/>
      <c r="H618" s="45"/>
      <c r="I618" s="46"/>
    </row>
    <row r="619" spans="1:9" ht="25.5" x14ac:dyDescent="0.25">
      <c r="A619" s="53" t="s">
        <v>1107</v>
      </c>
      <c r="B619" s="48" t="s">
        <v>1108</v>
      </c>
      <c r="C619" s="49"/>
      <c r="D619" s="43"/>
      <c r="E619" s="43"/>
      <c r="F619" s="44"/>
      <c r="G619" s="44"/>
      <c r="H619" s="45"/>
      <c r="I619" s="46"/>
    </row>
    <row r="620" spans="1:9" x14ac:dyDescent="0.25">
      <c r="A620" s="53" t="s">
        <v>1109</v>
      </c>
      <c r="B620" s="48" t="s">
        <v>1110</v>
      </c>
      <c r="C620" s="49"/>
      <c r="D620" s="43"/>
      <c r="E620" s="43"/>
      <c r="F620" s="44"/>
      <c r="G620" s="44"/>
      <c r="H620" s="45"/>
      <c r="I620" s="46"/>
    </row>
    <row r="621" spans="1:9" ht="25.5" x14ac:dyDescent="0.25">
      <c r="A621" s="53" t="s">
        <v>1111</v>
      </c>
      <c r="B621" s="48" t="s">
        <v>1112</v>
      </c>
      <c r="C621" s="49"/>
      <c r="D621" s="43"/>
      <c r="E621" s="43"/>
      <c r="F621" s="44"/>
      <c r="G621" s="44"/>
      <c r="H621" s="45"/>
      <c r="I621" s="46"/>
    </row>
    <row r="622" spans="1:9" ht="25.5" x14ac:dyDescent="0.25">
      <c r="A622" s="53" t="s">
        <v>1113</v>
      </c>
      <c r="B622" s="48" t="s">
        <v>1114</v>
      </c>
      <c r="C622" s="49"/>
      <c r="D622" s="43"/>
      <c r="E622" s="43"/>
      <c r="F622" s="44"/>
      <c r="G622" s="44"/>
      <c r="H622" s="45"/>
      <c r="I622" s="46"/>
    </row>
    <row r="623" spans="1:9" x14ac:dyDescent="0.25">
      <c r="A623" s="53" t="s">
        <v>1115</v>
      </c>
      <c r="B623" s="48" t="s">
        <v>1116</v>
      </c>
      <c r="C623" s="49"/>
      <c r="D623" s="43"/>
      <c r="E623" s="43"/>
      <c r="F623" s="44"/>
      <c r="G623" s="44"/>
      <c r="H623" s="45"/>
      <c r="I623" s="46"/>
    </row>
    <row r="624" spans="1:9" x14ac:dyDescent="0.25">
      <c r="A624" s="53" t="s">
        <v>1117</v>
      </c>
      <c r="B624" s="48" t="s">
        <v>1118</v>
      </c>
      <c r="C624" s="49"/>
      <c r="D624" s="43"/>
      <c r="E624" s="43"/>
      <c r="F624" s="44"/>
      <c r="G624" s="44"/>
      <c r="H624" s="45"/>
      <c r="I624" s="46"/>
    </row>
    <row r="625" spans="1:9" ht="25.5" x14ac:dyDescent="0.25">
      <c r="A625" s="53" t="s">
        <v>1119</v>
      </c>
      <c r="B625" s="48" t="s">
        <v>1120</v>
      </c>
      <c r="C625" s="49"/>
      <c r="D625" s="43"/>
      <c r="E625" s="43"/>
      <c r="F625" s="44"/>
      <c r="G625" s="44"/>
      <c r="H625" s="45"/>
      <c r="I625" s="46"/>
    </row>
    <row r="626" spans="1:9" ht="25.5" x14ac:dyDescent="0.25">
      <c r="A626" s="53" t="s">
        <v>1121</v>
      </c>
      <c r="B626" s="48" t="s">
        <v>1122</v>
      </c>
      <c r="C626" s="49"/>
      <c r="D626" s="43"/>
      <c r="E626" s="43"/>
      <c r="F626" s="44"/>
      <c r="G626" s="44"/>
      <c r="H626" s="45"/>
      <c r="I626" s="46"/>
    </row>
    <row r="627" spans="1:9" ht="51" x14ac:dyDescent="0.25">
      <c r="A627" s="53" t="s">
        <v>1123</v>
      </c>
      <c r="B627" s="48" t="s">
        <v>1124</v>
      </c>
      <c r="C627" s="49"/>
      <c r="D627" s="43"/>
      <c r="E627" s="43"/>
      <c r="F627" s="44"/>
      <c r="G627" s="44"/>
      <c r="H627" s="45"/>
      <c r="I627" s="46"/>
    </row>
    <row r="628" spans="1:9" ht="25.5" x14ac:dyDescent="0.25">
      <c r="A628" s="53" t="s">
        <v>1125</v>
      </c>
      <c r="B628" s="48" t="s">
        <v>1126</v>
      </c>
      <c r="C628" s="49"/>
      <c r="D628" s="43"/>
      <c r="E628" s="43"/>
      <c r="F628" s="44"/>
      <c r="G628" s="44"/>
      <c r="H628" s="45"/>
      <c r="I628" s="46"/>
    </row>
    <row r="629" spans="1:9" ht="76.5" x14ac:dyDescent="0.25">
      <c r="A629" s="53" t="s">
        <v>1127</v>
      </c>
      <c r="B629" s="48" t="s">
        <v>1128</v>
      </c>
      <c r="C629" s="49"/>
      <c r="D629" s="43"/>
      <c r="E629" s="43"/>
      <c r="F629" s="44"/>
      <c r="G629" s="44"/>
      <c r="H629" s="45"/>
      <c r="I629" s="46"/>
    </row>
    <row r="630" spans="1:9" ht="76.5" x14ac:dyDescent="0.25">
      <c r="A630" s="53" t="s">
        <v>1129</v>
      </c>
      <c r="B630" s="48" t="s">
        <v>1130</v>
      </c>
      <c r="C630" s="49"/>
      <c r="D630" s="43"/>
      <c r="E630" s="43"/>
      <c r="F630" s="44"/>
      <c r="G630" s="44"/>
      <c r="H630" s="45"/>
      <c r="I630" s="46"/>
    </row>
    <row r="631" spans="1:9" ht="25.5" x14ac:dyDescent="0.25">
      <c r="A631" s="53" t="s">
        <v>1131</v>
      </c>
      <c r="B631" s="48" t="s">
        <v>1132</v>
      </c>
      <c r="C631" s="49"/>
      <c r="D631" s="43"/>
      <c r="E631" s="43"/>
      <c r="F631" s="44"/>
      <c r="G631" s="44"/>
      <c r="H631" s="45"/>
      <c r="I631" s="46"/>
    </row>
    <row r="632" spans="1:9" s="72" customFormat="1" ht="25.5" x14ac:dyDescent="0.25">
      <c r="A632" s="50" t="s">
        <v>1133</v>
      </c>
      <c r="B632" s="41" t="s">
        <v>1134</v>
      </c>
      <c r="C632" s="42"/>
      <c r="D632" s="69"/>
      <c r="E632" s="69"/>
      <c r="F632" s="44" t="s">
        <v>23</v>
      </c>
      <c r="G632" s="44">
        <v>1</v>
      </c>
      <c r="H632" s="45"/>
      <c r="I632" s="46">
        <f>G632*H632</f>
        <v>0</v>
      </c>
    </row>
    <row r="633" spans="1:9" x14ac:dyDescent="0.25">
      <c r="A633" s="53" t="s">
        <v>1135</v>
      </c>
      <c r="B633" s="48" t="s">
        <v>1136</v>
      </c>
      <c r="C633" s="49"/>
      <c r="D633" s="43"/>
      <c r="E633" s="43"/>
      <c r="F633" s="44"/>
      <c r="G633" s="44"/>
      <c r="H633" s="45"/>
      <c r="I633" s="46"/>
    </row>
    <row r="634" spans="1:9" ht="102" x14ac:dyDescent="0.25">
      <c r="A634" s="53" t="s">
        <v>1137</v>
      </c>
      <c r="B634" s="48" t="s">
        <v>1138</v>
      </c>
      <c r="C634" s="49"/>
      <c r="D634" s="43"/>
      <c r="E634" s="43"/>
      <c r="F634" s="44"/>
      <c r="G634" s="44"/>
      <c r="H634" s="45"/>
      <c r="I634" s="46"/>
    </row>
    <row r="635" spans="1:9" ht="38.25" x14ac:dyDescent="0.25">
      <c r="A635" s="53" t="s">
        <v>1139</v>
      </c>
      <c r="B635" s="48" t="s">
        <v>1140</v>
      </c>
      <c r="C635" s="49"/>
      <c r="D635" s="43"/>
      <c r="E635" s="43"/>
      <c r="F635" s="44"/>
      <c r="G635" s="44"/>
      <c r="H635" s="45"/>
      <c r="I635" s="46"/>
    </row>
    <row r="636" spans="1:9" ht="25.5" x14ac:dyDescent="0.25">
      <c r="A636" s="53" t="s">
        <v>1141</v>
      </c>
      <c r="B636" s="48" t="s">
        <v>1142</v>
      </c>
      <c r="C636" s="49"/>
      <c r="D636" s="43"/>
      <c r="E636" s="43"/>
      <c r="F636" s="44"/>
      <c r="G636" s="44"/>
      <c r="H636" s="45"/>
      <c r="I636" s="46"/>
    </row>
    <row r="637" spans="1:9" ht="25.5" x14ac:dyDescent="0.25">
      <c r="A637" s="53" t="s">
        <v>1143</v>
      </c>
      <c r="B637" s="48" t="s">
        <v>1144</v>
      </c>
      <c r="C637" s="49"/>
      <c r="D637" s="43"/>
      <c r="E637" s="43"/>
      <c r="F637" s="44"/>
      <c r="G637" s="44"/>
      <c r="H637" s="45"/>
      <c r="I637" s="46"/>
    </row>
    <row r="638" spans="1:9" x14ac:dyDescent="0.25">
      <c r="A638" s="53" t="s">
        <v>1145</v>
      </c>
      <c r="B638" s="48" t="s">
        <v>1110</v>
      </c>
      <c r="C638" s="49"/>
      <c r="D638" s="43"/>
      <c r="E638" s="43"/>
      <c r="F638" s="44"/>
      <c r="G638" s="44"/>
      <c r="H638" s="45"/>
      <c r="I638" s="46"/>
    </row>
    <row r="639" spans="1:9" ht="25.5" x14ac:dyDescent="0.25">
      <c r="A639" s="53" t="s">
        <v>1146</v>
      </c>
      <c r="B639" s="48" t="s">
        <v>1112</v>
      </c>
      <c r="C639" s="49"/>
      <c r="D639" s="43"/>
      <c r="E639" s="43"/>
      <c r="F639" s="44"/>
      <c r="G639" s="44"/>
      <c r="H639" s="45"/>
      <c r="I639" s="46"/>
    </row>
    <row r="640" spans="1:9" ht="25.5" x14ac:dyDescent="0.25">
      <c r="A640" s="53" t="s">
        <v>1147</v>
      </c>
      <c r="B640" s="48" t="s">
        <v>1148</v>
      </c>
      <c r="C640" s="49"/>
      <c r="D640" s="43"/>
      <c r="E640" s="43"/>
      <c r="F640" s="44"/>
      <c r="G640" s="44"/>
      <c r="H640" s="45"/>
      <c r="I640" s="46"/>
    </row>
    <row r="641" spans="1:9" x14ac:dyDescent="0.25">
      <c r="A641" s="53" t="s">
        <v>1149</v>
      </c>
      <c r="B641" s="48" t="s">
        <v>1116</v>
      </c>
      <c r="C641" s="49"/>
      <c r="D641" s="43"/>
      <c r="E641" s="43"/>
      <c r="F641" s="44"/>
      <c r="G641" s="44"/>
      <c r="H641" s="45"/>
      <c r="I641" s="46"/>
    </row>
    <row r="642" spans="1:9" x14ac:dyDescent="0.25">
      <c r="A642" s="53" t="s">
        <v>1150</v>
      </c>
      <c r="B642" s="48" t="s">
        <v>1151</v>
      </c>
      <c r="C642" s="49"/>
      <c r="D642" s="43"/>
      <c r="E642" s="43"/>
      <c r="F642" s="44"/>
      <c r="G642" s="44"/>
      <c r="H642" s="45"/>
      <c r="I642" s="46"/>
    </row>
    <row r="643" spans="1:9" x14ac:dyDescent="0.25">
      <c r="A643" s="53" t="s">
        <v>1152</v>
      </c>
      <c r="B643" s="48" t="s">
        <v>1153</v>
      </c>
      <c r="C643" s="49"/>
      <c r="D643" s="43"/>
      <c r="E643" s="43"/>
      <c r="F643" s="44"/>
      <c r="G643" s="44"/>
      <c r="H643" s="45"/>
      <c r="I643" s="46"/>
    </row>
    <row r="644" spans="1:9" x14ac:dyDescent="0.25">
      <c r="A644" s="53"/>
      <c r="B644" s="48"/>
      <c r="C644" s="49"/>
      <c r="D644" s="43"/>
      <c r="E644" s="43"/>
      <c r="F644" s="44"/>
      <c r="G644" s="44"/>
      <c r="H644" s="45"/>
      <c r="I644" s="46"/>
    </row>
    <row r="645" spans="1:9" x14ac:dyDescent="0.25">
      <c r="A645" s="40" t="s">
        <v>1154</v>
      </c>
      <c r="B645" s="41" t="s">
        <v>1155</v>
      </c>
      <c r="C645" s="42"/>
      <c r="D645" s="43"/>
      <c r="E645" s="43"/>
      <c r="F645" s="44" t="s">
        <v>23</v>
      </c>
      <c r="G645" s="44">
        <v>6</v>
      </c>
      <c r="H645" s="45"/>
      <c r="I645" s="46">
        <f>G645*H645</f>
        <v>0</v>
      </c>
    </row>
    <row r="646" spans="1:9" ht="25.5" x14ac:dyDescent="0.25">
      <c r="A646" s="47" t="s">
        <v>1156</v>
      </c>
      <c r="B646" s="48" t="s">
        <v>1157</v>
      </c>
      <c r="C646" s="49"/>
      <c r="D646" s="43"/>
      <c r="E646" s="43"/>
      <c r="F646" s="44"/>
      <c r="G646" s="44"/>
      <c r="H646" s="45"/>
      <c r="I646" s="46"/>
    </row>
    <row r="647" spans="1:9" x14ac:dyDescent="0.25">
      <c r="A647" s="47" t="s">
        <v>1158</v>
      </c>
      <c r="B647" s="48" t="s">
        <v>1159</v>
      </c>
      <c r="C647" s="49"/>
      <c r="D647" s="43"/>
      <c r="E647" s="43"/>
      <c r="F647" s="44"/>
      <c r="G647" s="44"/>
      <c r="H647" s="45"/>
      <c r="I647" s="46"/>
    </row>
    <row r="648" spans="1:9" x14ac:dyDescent="0.25">
      <c r="A648" s="47" t="s">
        <v>1160</v>
      </c>
      <c r="B648" s="48" t="s">
        <v>1161</v>
      </c>
      <c r="C648" s="49"/>
      <c r="D648" s="43"/>
      <c r="E648" s="43"/>
      <c r="F648" s="44"/>
      <c r="G648" s="44"/>
      <c r="H648" s="45"/>
      <c r="I648" s="46"/>
    </row>
    <row r="649" spans="1:9" ht="25.5" x14ac:dyDescent="0.25">
      <c r="A649" s="47" t="s">
        <v>1162</v>
      </c>
      <c r="B649" s="48" t="s">
        <v>1163</v>
      </c>
      <c r="C649" s="49"/>
      <c r="D649" s="43"/>
      <c r="E649" s="43"/>
      <c r="F649" s="44"/>
      <c r="G649" s="44"/>
      <c r="H649" s="45"/>
      <c r="I649" s="46"/>
    </row>
    <row r="650" spans="1:9" ht="25.5" x14ac:dyDescent="0.25">
      <c r="A650" s="47" t="s">
        <v>1164</v>
      </c>
      <c r="B650" s="48" t="s">
        <v>1165</v>
      </c>
      <c r="C650" s="49"/>
      <c r="D650" s="43"/>
      <c r="E650" s="43"/>
      <c r="F650" s="44"/>
      <c r="G650" s="44"/>
      <c r="H650" s="45"/>
      <c r="I650" s="46"/>
    </row>
    <row r="651" spans="1:9" x14ac:dyDescent="0.25">
      <c r="A651" s="47" t="s">
        <v>1166</v>
      </c>
      <c r="B651" s="48" t="s">
        <v>1167</v>
      </c>
      <c r="C651" s="49"/>
      <c r="D651" s="43"/>
      <c r="E651" s="43"/>
      <c r="F651" s="44"/>
      <c r="G651" s="44"/>
      <c r="H651" s="45"/>
      <c r="I651" s="46"/>
    </row>
    <row r="652" spans="1:9" x14ac:dyDescent="0.25">
      <c r="A652" s="47" t="s">
        <v>1168</v>
      </c>
      <c r="B652" s="48" t="s">
        <v>1169</v>
      </c>
      <c r="C652" s="49"/>
      <c r="D652" s="43"/>
      <c r="E652" s="43"/>
      <c r="F652" s="44"/>
      <c r="G652" s="44"/>
      <c r="H652" s="45"/>
      <c r="I652" s="46"/>
    </row>
    <row r="653" spans="1:9" x14ac:dyDescent="0.25">
      <c r="A653" s="47" t="s">
        <v>1170</v>
      </c>
      <c r="B653" s="48" t="s">
        <v>1171</v>
      </c>
      <c r="C653" s="49"/>
      <c r="D653" s="43"/>
      <c r="E653" s="43"/>
      <c r="F653" s="44"/>
      <c r="G653" s="44"/>
      <c r="H653" s="45"/>
      <c r="I653" s="46"/>
    </row>
    <row r="654" spans="1:9" ht="25.5" x14ac:dyDescent="0.25">
      <c r="A654" s="47" t="s">
        <v>1172</v>
      </c>
      <c r="B654" s="48" t="s">
        <v>1173</v>
      </c>
      <c r="C654" s="49"/>
      <c r="D654" s="43"/>
      <c r="E654" s="43"/>
      <c r="F654" s="44"/>
      <c r="G654" s="44"/>
      <c r="H654" s="45"/>
      <c r="I654" s="46"/>
    </row>
    <row r="655" spans="1:9" ht="25.5" x14ac:dyDescent="0.25">
      <c r="A655" s="47" t="s">
        <v>1174</v>
      </c>
      <c r="B655" s="48" t="s">
        <v>1175</v>
      </c>
      <c r="C655" s="49"/>
      <c r="D655" s="43"/>
      <c r="E655" s="43"/>
      <c r="F655" s="44"/>
      <c r="G655" s="44"/>
      <c r="H655" s="45"/>
      <c r="I655" s="46"/>
    </row>
    <row r="656" spans="1:9" x14ac:dyDescent="0.25">
      <c r="A656" s="53"/>
      <c r="B656" s="48"/>
      <c r="C656" s="49"/>
      <c r="D656" s="43"/>
      <c r="E656" s="43"/>
      <c r="F656" s="44"/>
      <c r="G656" s="44"/>
      <c r="H656" s="45"/>
      <c r="I656" s="46"/>
    </row>
    <row r="657" spans="1:9" x14ac:dyDescent="0.25">
      <c r="A657" s="40"/>
      <c r="B657" s="41"/>
      <c r="C657" s="42"/>
      <c r="D657" s="43"/>
      <c r="E657" s="43"/>
      <c r="F657" s="44"/>
      <c r="G657" s="44"/>
      <c r="H657" s="45"/>
      <c r="I657" s="46"/>
    </row>
    <row r="658" spans="1:9" ht="25.5" x14ac:dyDescent="0.25">
      <c r="A658" s="40" t="s">
        <v>1176</v>
      </c>
      <c r="B658" s="41" t="s">
        <v>1177</v>
      </c>
      <c r="C658" s="42"/>
      <c r="D658" s="43"/>
      <c r="E658" s="43"/>
      <c r="F658" s="44" t="s">
        <v>23</v>
      </c>
      <c r="G658" s="44">
        <v>10</v>
      </c>
      <c r="H658" s="45"/>
      <c r="I658" s="46">
        <f>G658*H658</f>
        <v>0</v>
      </c>
    </row>
    <row r="659" spans="1:9" ht="38.25" x14ac:dyDescent="0.25">
      <c r="A659" s="47" t="s">
        <v>1178</v>
      </c>
      <c r="B659" s="48" t="s">
        <v>1179</v>
      </c>
      <c r="C659" s="49"/>
      <c r="D659" s="43"/>
      <c r="E659" s="43"/>
      <c r="F659" s="44"/>
      <c r="G659" s="44"/>
      <c r="H659" s="45"/>
      <c r="I659" s="46"/>
    </row>
    <row r="660" spans="1:9" ht="25.5" x14ac:dyDescent="0.25">
      <c r="A660" s="47" t="s">
        <v>1180</v>
      </c>
      <c r="B660" s="48" t="s">
        <v>1181</v>
      </c>
      <c r="C660" s="49"/>
      <c r="D660" s="43"/>
      <c r="E660" s="43"/>
      <c r="F660" s="44"/>
      <c r="G660" s="44"/>
      <c r="H660" s="45"/>
      <c r="I660" s="46"/>
    </row>
    <row r="661" spans="1:9" ht="25.5" x14ac:dyDescent="0.25">
      <c r="A661" s="47" t="s">
        <v>1182</v>
      </c>
      <c r="B661" s="48" t="s">
        <v>1183</v>
      </c>
      <c r="C661" s="49"/>
      <c r="D661" s="43"/>
      <c r="E661" s="43"/>
      <c r="F661" s="44"/>
      <c r="G661" s="44"/>
      <c r="H661" s="45"/>
      <c r="I661" s="46"/>
    </row>
    <row r="662" spans="1:9" ht="38.25" x14ac:dyDescent="0.25">
      <c r="A662" s="47" t="s">
        <v>1184</v>
      </c>
      <c r="B662" s="48" t="s">
        <v>1185</v>
      </c>
      <c r="C662" s="49"/>
      <c r="D662" s="43"/>
      <c r="E662" s="43"/>
      <c r="F662" s="44"/>
      <c r="G662" s="44"/>
      <c r="H662" s="45"/>
      <c r="I662" s="46"/>
    </row>
    <row r="663" spans="1:9" ht="38.25" x14ac:dyDescent="0.25">
      <c r="A663" s="47" t="s">
        <v>1186</v>
      </c>
      <c r="B663" s="48" t="s">
        <v>1187</v>
      </c>
      <c r="C663" s="49"/>
      <c r="D663" s="43"/>
      <c r="E663" s="43"/>
      <c r="F663" s="44"/>
      <c r="G663" s="44"/>
      <c r="H663" s="45"/>
      <c r="I663" s="46"/>
    </row>
    <row r="664" spans="1:9" ht="38.25" x14ac:dyDescent="0.25">
      <c r="A664" s="47" t="s">
        <v>1188</v>
      </c>
      <c r="B664" s="48" t="s">
        <v>1189</v>
      </c>
      <c r="C664" s="49"/>
      <c r="D664" s="43"/>
      <c r="E664" s="43"/>
      <c r="F664" s="44"/>
      <c r="G664" s="44"/>
      <c r="H664" s="45"/>
      <c r="I664" s="46"/>
    </row>
    <row r="665" spans="1:9" ht="38.25" x14ac:dyDescent="0.25">
      <c r="A665" s="47" t="s">
        <v>1190</v>
      </c>
      <c r="B665" s="48" t="s">
        <v>1191</v>
      </c>
      <c r="C665" s="49"/>
      <c r="D665" s="43"/>
      <c r="E665" s="43"/>
      <c r="F665" s="44"/>
      <c r="G665" s="44"/>
      <c r="H665" s="45"/>
      <c r="I665" s="46"/>
    </row>
    <row r="666" spans="1:9" ht="51" x14ac:dyDescent="0.25">
      <c r="A666" s="47" t="s">
        <v>1192</v>
      </c>
      <c r="B666" s="48" t="s">
        <v>1193</v>
      </c>
      <c r="C666" s="49"/>
      <c r="D666" s="43"/>
      <c r="E666" s="43"/>
      <c r="F666" s="44"/>
      <c r="G666" s="44"/>
      <c r="H666" s="45"/>
      <c r="I666" s="46"/>
    </row>
    <row r="667" spans="1:9" ht="25.5" x14ac:dyDescent="0.25">
      <c r="A667" s="47" t="s">
        <v>1194</v>
      </c>
      <c r="B667" s="48" t="s">
        <v>1195</v>
      </c>
      <c r="C667" s="49"/>
      <c r="D667" s="43"/>
      <c r="E667" s="43"/>
      <c r="F667" s="44"/>
      <c r="G667" s="44"/>
      <c r="H667" s="45"/>
      <c r="I667" s="46"/>
    </row>
    <row r="668" spans="1:9" ht="38.25" x14ac:dyDescent="0.25">
      <c r="A668" s="47" t="s">
        <v>1196</v>
      </c>
      <c r="B668" s="48" t="s">
        <v>1197</v>
      </c>
      <c r="C668" s="49"/>
      <c r="D668" s="43"/>
      <c r="E668" s="43"/>
      <c r="F668" s="44"/>
      <c r="G668" s="44"/>
      <c r="H668" s="45"/>
      <c r="I668" s="46"/>
    </row>
    <row r="669" spans="1:9" ht="38.25" x14ac:dyDescent="0.25">
      <c r="A669" s="47" t="s">
        <v>1198</v>
      </c>
      <c r="B669" s="48" t="s">
        <v>1199</v>
      </c>
      <c r="C669" s="49"/>
      <c r="D669" s="43"/>
      <c r="E669" s="43"/>
      <c r="F669" s="44"/>
      <c r="G669" s="44"/>
      <c r="H669" s="45"/>
      <c r="I669" s="46"/>
    </row>
    <row r="670" spans="1:9" ht="38.25" x14ac:dyDescent="0.25">
      <c r="A670" s="47" t="s">
        <v>1200</v>
      </c>
      <c r="B670" s="48" t="s">
        <v>1201</v>
      </c>
      <c r="C670" s="49"/>
      <c r="D670" s="43"/>
      <c r="E670" s="43"/>
      <c r="F670" s="44"/>
      <c r="G670" s="44"/>
      <c r="H670" s="45"/>
      <c r="I670" s="46"/>
    </row>
    <row r="671" spans="1:9" ht="25.5" x14ac:dyDescent="0.25">
      <c r="A671" s="47" t="s">
        <v>1202</v>
      </c>
      <c r="B671" s="48" t="s">
        <v>1203</v>
      </c>
      <c r="C671" s="49"/>
      <c r="D671" s="43"/>
      <c r="E671" s="43"/>
      <c r="F671" s="44"/>
      <c r="G671" s="44"/>
      <c r="H671" s="45"/>
      <c r="I671" s="46"/>
    </row>
    <row r="672" spans="1:9" ht="25.5" x14ac:dyDescent="0.25">
      <c r="A672" s="47" t="s">
        <v>1204</v>
      </c>
      <c r="B672" s="48" t="s">
        <v>1205</v>
      </c>
      <c r="C672" s="49"/>
      <c r="D672" s="43"/>
      <c r="E672" s="43"/>
      <c r="F672" s="44"/>
      <c r="G672" s="44"/>
      <c r="H672" s="45"/>
      <c r="I672" s="46"/>
    </row>
    <row r="673" spans="1:9" ht="25.5" x14ac:dyDescent="0.25">
      <c r="A673" s="47" t="s">
        <v>1206</v>
      </c>
      <c r="B673" s="48" t="s">
        <v>1207</v>
      </c>
      <c r="C673" s="49"/>
      <c r="D673" s="43"/>
      <c r="E673" s="43"/>
      <c r="F673" s="44"/>
      <c r="G673" s="44"/>
      <c r="H673" s="45"/>
      <c r="I673" s="46"/>
    </row>
    <row r="674" spans="1:9" ht="89.25" x14ac:dyDescent="0.25">
      <c r="A674" s="47" t="s">
        <v>1208</v>
      </c>
      <c r="B674" s="48" t="s">
        <v>1209</v>
      </c>
      <c r="C674" s="49"/>
      <c r="D674" s="43"/>
      <c r="E674" s="43"/>
      <c r="F674" s="44"/>
      <c r="G674" s="44"/>
      <c r="H674" s="45"/>
      <c r="I674" s="46"/>
    </row>
    <row r="675" spans="1:9" ht="25.5" x14ac:dyDescent="0.25">
      <c r="A675" s="47" t="s">
        <v>1210</v>
      </c>
      <c r="B675" s="48" t="s">
        <v>1211</v>
      </c>
      <c r="C675" s="49"/>
      <c r="D675" s="43"/>
      <c r="E675" s="43"/>
      <c r="F675" s="44"/>
      <c r="G675" s="44"/>
      <c r="H675" s="45"/>
      <c r="I675" s="46"/>
    </row>
    <row r="676" spans="1:9" ht="38.25" x14ac:dyDescent="0.25">
      <c r="A676" s="47" t="s">
        <v>1212</v>
      </c>
      <c r="B676" s="48" t="s">
        <v>1213</v>
      </c>
      <c r="C676" s="49"/>
      <c r="D676" s="43"/>
      <c r="E676" s="43"/>
      <c r="F676" s="44"/>
      <c r="G676" s="44"/>
      <c r="H676" s="45"/>
      <c r="I676" s="46"/>
    </row>
    <row r="677" spans="1:9" ht="25.5" x14ac:dyDescent="0.25">
      <c r="A677" s="47" t="s">
        <v>1214</v>
      </c>
      <c r="B677" s="48" t="s">
        <v>1203</v>
      </c>
      <c r="C677" s="49"/>
      <c r="D677" s="43"/>
      <c r="E677" s="43"/>
      <c r="F677" s="44"/>
      <c r="G677" s="44"/>
      <c r="H677" s="45"/>
      <c r="I677" s="46"/>
    </row>
    <row r="678" spans="1:9" ht="25.5" x14ac:dyDescent="0.25">
      <c r="A678" s="47" t="s">
        <v>1215</v>
      </c>
      <c r="B678" s="48" t="s">
        <v>1205</v>
      </c>
      <c r="C678" s="49"/>
      <c r="D678" s="43"/>
      <c r="E678" s="43"/>
      <c r="F678" s="44"/>
      <c r="G678" s="44"/>
      <c r="H678" s="45"/>
      <c r="I678" s="46"/>
    </row>
    <row r="679" spans="1:9" ht="25.5" x14ac:dyDescent="0.25">
      <c r="A679" s="47" t="s">
        <v>1216</v>
      </c>
      <c r="B679" s="48" t="s">
        <v>1217</v>
      </c>
      <c r="C679" s="49"/>
      <c r="D679" s="43"/>
      <c r="E679" s="43"/>
      <c r="F679" s="44"/>
      <c r="G679" s="44"/>
      <c r="H679" s="45"/>
      <c r="I679" s="46"/>
    </row>
    <row r="680" spans="1:9" ht="76.5" x14ac:dyDescent="0.25">
      <c r="A680" s="47" t="s">
        <v>1218</v>
      </c>
      <c r="B680" s="48" t="s">
        <v>1219</v>
      </c>
      <c r="C680" s="49"/>
      <c r="D680" s="43"/>
      <c r="E680" s="43"/>
      <c r="F680" s="44"/>
      <c r="G680" s="44"/>
      <c r="H680" s="45"/>
      <c r="I680" s="46"/>
    </row>
    <row r="681" spans="1:9" ht="25.5" x14ac:dyDescent="0.25">
      <c r="A681" s="47" t="s">
        <v>1220</v>
      </c>
      <c r="B681" s="48" t="s">
        <v>1221</v>
      </c>
      <c r="C681" s="49"/>
      <c r="D681" s="43"/>
      <c r="E681" s="43"/>
      <c r="F681" s="44"/>
      <c r="G681" s="44"/>
      <c r="H681" s="45"/>
      <c r="I681" s="46"/>
    </row>
    <row r="682" spans="1:9" ht="38.25" x14ac:dyDescent="0.25">
      <c r="A682" s="47" t="s">
        <v>1222</v>
      </c>
      <c r="B682" s="48" t="s">
        <v>1223</v>
      </c>
      <c r="C682" s="49"/>
      <c r="D682" s="43"/>
      <c r="E682" s="43"/>
      <c r="F682" s="44"/>
      <c r="G682" s="44"/>
      <c r="H682" s="45"/>
      <c r="I682" s="46"/>
    </row>
    <row r="683" spans="1:9" ht="38.25" x14ac:dyDescent="0.25">
      <c r="A683" s="47" t="s">
        <v>1224</v>
      </c>
      <c r="B683" s="48" t="s">
        <v>1225</v>
      </c>
      <c r="C683" s="49"/>
      <c r="D683" s="43"/>
      <c r="E683" s="43"/>
      <c r="F683" s="44"/>
      <c r="G683" s="44"/>
      <c r="H683" s="45"/>
      <c r="I683" s="46"/>
    </row>
    <row r="684" spans="1:9" ht="25.5" x14ac:dyDescent="0.25">
      <c r="A684" s="47" t="s">
        <v>1226</v>
      </c>
      <c r="B684" s="48" t="s">
        <v>1227</v>
      </c>
      <c r="C684" s="49"/>
      <c r="D684" s="43"/>
      <c r="E684" s="43"/>
      <c r="F684" s="44"/>
      <c r="G684" s="44"/>
      <c r="H684" s="45"/>
      <c r="I684" s="46"/>
    </row>
    <row r="685" spans="1:9" ht="25.5" x14ac:dyDescent="0.25">
      <c r="A685" s="47" t="s">
        <v>1228</v>
      </c>
      <c r="B685" s="48" t="s">
        <v>576</v>
      </c>
      <c r="C685" s="49"/>
      <c r="D685" s="43"/>
      <c r="E685" s="43"/>
      <c r="F685" s="44"/>
      <c r="G685" s="44"/>
      <c r="H685" s="45"/>
      <c r="I685" s="46"/>
    </row>
    <row r="686" spans="1:9" x14ac:dyDescent="0.25">
      <c r="A686" s="40"/>
      <c r="B686" s="41"/>
      <c r="C686" s="42"/>
      <c r="D686" s="43"/>
      <c r="E686" s="43"/>
      <c r="F686" s="44"/>
      <c r="G686" s="44"/>
      <c r="H686" s="45"/>
      <c r="I686" s="46"/>
    </row>
    <row r="687" spans="1:9" x14ac:dyDescent="0.25">
      <c r="A687" s="40" t="s">
        <v>1229</v>
      </c>
      <c r="B687" s="41" t="s">
        <v>1230</v>
      </c>
      <c r="C687" s="42"/>
      <c r="D687" s="43"/>
      <c r="E687" s="43"/>
      <c r="F687" s="44" t="s">
        <v>23</v>
      </c>
      <c r="G687" s="44">
        <v>5</v>
      </c>
      <c r="H687" s="45"/>
      <c r="I687" s="46">
        <f>G687*H687</f>
        <v>0</v>
      </c>
    </row>
    <row r="688" spans="1:9" ht="38.25" x14ac:dyDescent="0.25">
      <c r="A688" s="47" t="s">
        <v>1231</v>
      </c>
      <c r="B688" s="48" t="s">
        <v>1232</v>
      </c>
      <c r="C688" s="49"/>
      <c r="D688" s="43"/>
      <c r="E688" s="43"/>
      <c r="F688" s="44"/>
      <c r="G688" s="44"/>
      <c r="H688" s="45"/>
      <c r="I688" s="46"/>
    </row>
    <row r="689" spans="1:9" ht="25.5" x14ac:dyDescent="0.25">
      <c r="A689" s="47" t="s">
        <v>1233</v>
      </c>
      <c r="B689" s="48" t="s">
        <v>1181</v>
      </c>
      <c r="C689" s="49"/>
      <c r="D689" s="43"/>
      <c r="E689" s="43"/>
      <c r="F689" s="44"/>
      <c r="G689" s="44"/>
      <c r="H689" s="45"/>
      <c r="I689" s="46"/>
    </row>
    <row r="690" spans="1:9" ht="25.5" x14ac:dyDescent="0.25">
      <c r="A690" s="47" t="s">
        <v>1234</v>
      </c>
      <c r="B690" s="48" t="s">
        <v>1183</v>
      </c>
      <c r="C690" s="49"/>
      <c r="D690" s="43"/>
      <c r="E690" s="43"/>
      <c r="F690" s="44"/>
      <c r="G690" s="44"/>
      <c r="H690" s="45"/>
      <c r="I690" s="46"/>
    </row>
    <row r="691" spans="1:9" ht="38.25" x14ac:dyDescent="0.25">
      <c r="A691" s="47" t="s">
        <v>1235</v>
      </c>
      <c r="B691" s="48" t="s">
        <v>1236</v>
      </c>
      <c r="C691" s="49"/>
      <c r="D691" s="43"/>
      <c r="E691" s="43"/>
      <c r="F691" s="44"/>
      <c r="G691" s="44"/>
      <c r="H691" s="45"/>
      <c r="I691" s="46"/>
    </row>
    <row r="692" spans="1:9" ht="76.5" x14ac:dyDescent="0.25">
      <c r="A692" s="85" t="s">
        <v>1237</v>
      </c>
      <c r="B692" s="48" t="s">
        <v>1238</v>
      </c>
      <c r="C692" s="49"/>
      <c r="D692" s="43"/>
      <c r="E692" s="43"/>
      <c r="F692" s="44"/>
      <c r="G692" s="44"/>
      <c r="H692" s="45"/>
      <c r="I692" s="46"/>
    </row>
    <row r="693" spans="1:9" ht="25.5" x14ac:dyDescent="0.25">
      <c r="A693" s="85"/>
      <c r="B693" s="48" t="s">
        <v>1239</v>
      </c>
      <c r="C693" s="49"/>
      <c r="D693" s="43"/>
      <c r="E693" s="43"/>
      <c r="F693" s="44"/>
      <c r="G693" s="44"/>
      <c r="H693" s="45"/>
      <c r="I693" s="46"/>
    </row>
    <row r="694" spans="1:9" ht="25.5" x14ac:dyDescent="0.25">
      <c r="A694" s="85" t="s">
        <v>1240</v>
      </c>
      <c r="B694" s="48" t="s">
        <v>1241</v>
      </c>
      <c r="C694" s="49"/>
      <c r="D694" s="43"/>
      <c r="E694" s="43"/>
      <c r="F694" s="44"/>
      <c r="G694" s="44"/>
      <c r="H694" s="45"/>
      <c r="I694" s="46"/>
    </row>
    <row r="695" spans="1:9" ht="25.5" x14ac:dyDescent="0.25">
      <c r="A695" s="85"/>
      <c r="B695" s="48" t="s">
        <v>1242</v>
      </c>
      <c r="C695" s="49"/>
      <c r="D695" s="43"/>
      <c r="E695" s="43"/>
      <c r="F695" s="44"/>
      <c r="G695" s="44"/>
      <c r="H695" s="45"/>
      <c r="I695" s="46"/>
    </row>
    <row r="696" spans="1:9" ht="38.25" x14ac:dyDescent="0.25">
      <c r="A696" s="47" t="s">
        <v>1243</v>
      </c>
      <c r="B696" s="48" t="s">
        <v>1187</v>
      </c>
      <c r="C696" s="49"/>
      <c r="D696" s="43"/>
      <c r="E696" s="43"/>
      <c r="F696" s="44"/>
      <c r="G696" s="44"/>
      <c r="H696" s="45"/>
      <c r="I696" s="46"/>
    </row>
    <row r="697" spans="1:9" ht="38.25" x14ac:dyDescent="0.25">
      <c r="A697" s="47" t="s">
        <v>1244</v>
      </c>
      <c r="B697" s="48" t="s">
        <v>1189</v>
      </c>
      <c r="C697" s="49"/>
      <c r="D697" s="43"/>
      <c r="E697" s="43"/>
      <c r="F697" s="44"/>
      <c r="G697" s="44"/>
      <c r="H697" s="45"/>
      <c r="I697" s="46"/>
    </row>
    <row r="698" spans="1:9" ht="38.25" x14ac:dyDescent="0.25">
      <c r="A698" s="47" t="s">
        <v>1245</v>
      </c>
      <c r="B698" s="48" t="s">
        <v>1191</v>
      </c>
      <c r="C698" s="49"/>
      <c r="D698" s="43"/>
      <c r="E698" s="43"/>
      <c r="F698" s="44"/>
      <c r="G698" s="44"/>
      <c r="H698" s="45"/>
      <c r="I698" s="46"/>
    </row>
    <row r="699" spans="1:9" ht="51" x14ac:dyDescent="0.25">
      <c r="A699" s="47" t="s">
        <v>1246</v>
      </c>
      <c r="B699" s="48" t="s">
        <v>1193</v>
      </c>
      <c r="C699" s="49"/>
      <c r="D699" s="43"/>
      <c r="E699" s="43"/>
      <c r="F699" s="44"/>
      <c r="G699" s="44"/>
      <c r="H699" s="45"/>
      <c r="I699" s="46"/>
    </row>
    <row r="700" spans="1:9" ht="25.5" x14ac:dyDescent="0.25">
      <c r="A700" s="47" t="s">
        <v>1247</v>
      </c>
      <c r="B700" s="48" t="s">
        <v>1195</v>
      </c>
      <c r="C700" s="49"/>
      <c r="D700" s="43"/>
      <c r="E700" s="43"/>
      <c r="F700" s="44"/>
      <c r="G700" s="44"/>
      <c r="H700" s="45"/>
      <c r="I700" s="46"/>
    </row>
    <row r="701" spans="1:9" ht="25.5" x14ac:dyDescent="0.25">
      <c r="A701" s="47" t="s">
        <v>1248</v>
      </c>
      <c r="B701" s="48" t="s">
        <v>1249</v>
      </c>
      <c r="C701" s="49"/>
      <c r="D701" s="43"/>
      <c r="E701" s="43"/>
      <c r="F701" s="44"/>
      <c r="G701" s="44"/>
      <c r="H701" s="45"/>
      <c r="I701" s="46"/>
    </row>
    <row r="702" spans="1:9" ht="38.25" x14ac:dyDescent="0.25">
      <c r="A702" s="47" t="s">
        <v>1250</v>
      </c>
      <c r="B702" s="48" t="s">
        <v>1199</v>
      </c>
      <c r="C702" s="49"/>
      <c r="D702" s="43"/>
      <c r="E702" s="43"/>
      <c r="F702" s="44"/>
      <c r="G702" s="44"/>
      <c r="H702" s="45"/>
      <c r="I702" s="46"/>
    </row>
    <row r="703" spans="1:9" ht="25.5" x14ac:dyDescent="0.25">
      <c r="A703" s="47" t="s">
        <v>1251</v>
      </c>
      <c r="B703" s="48" t="s">
        <v>1252</v>
      </c>
      <c r="C703" s="49"/>
      <c r="D703" s="43"/>
      <c r="E703" s="43"/>
      <c r="F703" s="44"/>
      <c r="G703" s="44"/>
      <c r="H703" s="45"/>
      <c r="I703" s="46"/>
    </row>
    <row r="704" spans="1:9" ht="25.5" x14ac:dyDescent="0.25">
      <c r="A704" s="47" t="s">
        <v>1253</v>
      </c>
      <c r="B704" s="48" t="s">
        <v>1254</v>
      </c>
      <c r="C704" s="49"/>
      <c r="D704" s="43"/>
      <c r="E704" s="43"/>
      <c r="F704" s="44"/>
      <c r="G704" s="44"/>
      <c r="H704" s="45"/>
      <c r="I704" s="46"/>
    </row>
    <row r="705" spans="1:9" ht="25.5" x14ac:dyDescent="0.25">
      <c r="A705" s="47" t="s">
        <v>1255</v>
      </c>
      <c r="B705" s="48" t="s">
        <v>1256</v>
      </c>
      <c r="C705" s="49"/>
      <c r="D705" s="43"/>
      <c r="E705" s="43"/>
      <c r="F705" s="44"/>
      <c r="G705" s="44"/>
      <c r="H705" s="45"/>
      <c r="I705" s="46"/>
    </row>
    <row r="706" spans="1:9" ht="25.5" x14ac:dyDescent="0.25">
      <c r="A706" s="47" t="s">
        <v>1257</v>
      </c>
      <c r="B706" s="48" t="s">
        <v>1258</v>
      </c>
      <c r="C706" s="49"/>
      <c r="D706" s="43"/>
      <c r="E706" s="43"/>
      <c r="F706" s="44"/>
      <c r="G706" s="44"/>
      <c r="H706" s="45"/>
      <c r="I706" s="46"/>
    </row>
    <row r="707" spans="1:9" ht="25.5" x14ac:dyDescent="0.25">
      <c r="A707" s="47" t="s">
        <v>1259</v>
      </c>
      <c r="B707" s="48" t="s">
        <v>1207</v>
      </c>
      <c r="C707" s="49"/>
      <c r="D707" s="43"/>
      <c r="E707" s="43"/>
      <c r="F707" s="44"/>
      <c r="G707" s="44"/>
      <c r="H707" s="45"/>
      <c r="I707" s="46"/>
    </row>
    <row r="708" spans="1:9" ht="25.5" x14ac:dyDescent="0.25">
      <c r="A708" s="47" t="s">
        <v>1260</v>
      </c>
      <c r="B708" s="48" t="s">
        <v>1261</v>
      </c>
      <c r="C708" s="49"/>
      <c r="D708" s="43"/>
      <c r="E708" s="43"/>
      <c r="F708" s="44"/>
      <c r="G708" s="44"/>
      <c r="H708" s="45"/>
      <c r="I708" s="46"/>
    </row>
    <row r="709" spans="1:9" ht="25.5" x14ac:dyDescent="0.25">
      <c r="A709" s="47" t="s">
        <v>1262</v>
      </c>
      <c r="B709" s="48" t="s">
        <v>1263</v>
      </c>
      <c r="C709" s="49"/>
      <c r="D709" s="43"/>
      <c r="E709" s="43"/>
      <c r="F709" s="44"/>
      <c r="G709" s="44"/>
      <c r="H709" s="45"/>
      <c r="I709" s="46"/>
    </row>
    <row r="710" spans="1:9" ht="38.25" x14ac:dyDescent="0.25">
      <c r="A710" s="47" t="s">
        <v>1264</v>
      </c>
      <c r="B710" s="48" t="s">
        <v>1265</v>
      </c>
      <c r="C710" s="49"/>
      <c r="D710" s="43"/>
      <c r="E710" s="43"/>
      <c r="F710" s="44"/>
      <c r="G710" s="44"/>
      <c r="H710" s="45"/>
      <c r="I710" s="46"/>
    </row>
    <row r="711" spans="1:9" ht="25.5" x14ac:dyDescent="0.25">
      <c r="A711" s="47" t="s">
        <v>1266</v>
      </c>
      <c r="B711" s="48" t="s">
        <v>1267</v>
      </c>
      <c r="C711" s="49"/>
      <c r="D711" s="43"/>
      <c r="E711" s="43"/>
      <c r="F711" s="44"/>
      <c r="G711" s="44"/>
      <c r="H711" s="45"/>
      <c r="I711" s="46"/>
    </row>
    <row r="712" spans="1:9" ht="25.5" x14ac:dyDescent="0.25">
      <c r="A712" s="47" t="s">
        <v>1268</v>
      </c>
      <c r="B712" s="48" t="s">
        <v>1269</v>
      </c>
      <c r="C712" s="49"/>
      <c r="D712" s="43"/>
      <c r="E712" s="43"/>
      <c r="F712" s="44"/>
      <c r="G712" s="44"/>
      <c r="H712" s="45"/>
      <c r="I712" s="46"/>
    </row>
    <row r="713" spans="1:9" ht="25.5" x14ac:dyDescent="0.25">
      <c r="A713" s="47" t="s">
        <v>1270</v>
      </c>
      <c r="B713" s="48" t="s">
        <v>1256</v>
      </c>
      <c r="C713" s="49"/>
      <c r="D713" s="43"/>
      <c r="E713" s="43"/>
      <c r="F713" s="44"/>
      <c r="G713" s="44"/>
      <c r="H713" s="45"/>
      <c r="I713" s="46"/>
    </row>
    <row r="714" spans="1:9" ht="25.5" x14ac:dyDescent="0.25">
      <c r="A714" s="47" t="s">
        <v>1271</v>
      </c>
      <c r="B714" s="48" t="s">
        <v>1272</v>
      </c>
      <c r="C714" s="49"/>
      <c r="D714" s="43"/>
      <c r="E714" s="43"/>
      <c r="F714" s="44"/>
      <c r="G714" s="44"/>
      <c r="H714" s="45"/>
      <c r="I714" s="46"/>
    </row>
    <row r="715" spans="1:9" ht="25.5" x14ac:dyDescent="0.25">
      <c r="A715" s="47" t="s">
        <v>1273</v>
      </c>
      <c r="B715" s="48" t="s">
        <v>1217</v>
      </c>
      <c r="C715" s="49"/>
      <c r="D715" s="43"/>
      <c r="E715" s="43"/>
      <c r="F715" s="44"/>
      <c r="G715" s="44"/>
      <c r="H715" s="45"/>
      <c r="I715" s="46"/>
    </row>
    <row r="716" spans="1:9" ht="25.5" x14ac:dyDescent="0.25">
      <c r="A716" s="47" t="s">
        <v>1274</v>
      </c>
      <c r="B716" s="48" t="s">
        <v>1221</v>
      </c>
      <c r="C716" s="49"/>
      <c r="D716" s="43"/>
      <c r="E716" s="43"/>
      <c r="F716" s="44"/>
      <c r="G716" s="44"/>
      <c r="H716" s="45"/>
      <c r="I716" s="46"/>
    </row>
    <row r="717" spans="1:9" ht="38.25" x14ac:dyDescent="0.25">
      <c r="A717" s="47" t="s">
        <v>1275</v>
      </c>
      <c r="B717" s="48" t="s">
        <v>1223</v>
      </c>
      <c r="C717" s="49"/>
      <c r="D717" s="43"/>
      <c r="E717" s="43"/>
      <c r="F717" s="44"/>
      <c r="G717" s="44"/>
      <c r="H717" s="45"/>
      <c r="I717" s="46"/>
    </row>
    <row r="718" spans="1:9" ht="38.25" x14ac:dyDescent="0.25">
      <c r="A718" s="47" t="s">
        <v>1276</v>
      </c>
      <c r="B718" s="48" t="s">
        <v>1225</v>
      </c>
      <c r="C718" s="49"/>
      <c r="D718" s="43"/>
      <c r="E718" s="43"/>
      <c r="F718" s="44"/>
      <c r="G718" s="44"/>
      <c r="H718" s="45"/>
      <c r="I718" s="46"/>
    </row>
    <row r="719" spans="1:9" ht="25.5" x14ac:dyDescent="0.25">
      <c r="A719" s="47" t="s">
        <v>1277</v>
      </c>
      <c r="B719" s="48" t="s">
        <v>1227</v>
      </c>
      <c r="C719" s="49"/>
      <c r="D719" s="43"/>
      <c r="E719" s="43"/>
      <c r="F719" s="44"/>
      <c r="G719" s="44"/>
      <c r="H719" s="45"/>
      <c r="I719" s="46"/>
    </row>
    <row r="720" spans="1:9" ht="25.5" x14ac:dyDescent="0.25">
      <c r="A720" s="47" t="s">
        <v>1278</v>
      </c>
      <c r="B720" s="48" t="s">
        <v>576</v>
      </c>
      <c r="C720" s="49"/>
      <c r="D720" s="43"/>
      <c r="E720" s="43"/>
      <c r="F720" s="44"/>
      <c r="G720" s="44"/>
      <c r="H720" s="45"/>
      <c r="I720" s="46"/>
    </row>
    <row r="721" spans="1:9" x14ac:dyDescent="0.25">
      <c r="A721" s="47"/>
      <c r="B721" s="48"/>
      <c r="C721" s="49"/>
      <c r="D721" s="43"/>
      <c r="E721" s="43"/>
      <c r="F721" s="44"/>
      <c r="G721" s="44"/>
      <c r="H721" s="45"/>
      <c r="I721" s="46"/>
    </row>
    <row r="722" spans="1:9" x14ac:dyDescent="0.25">
      <c r="A722" s="40" t="s">
        <v>1279</v>
      </c>
      <c r="B722" s="41" t="s">
        <v>1280</v>
      </c>
      <c r="C722" s="42"/>
      <c r="D722" s="43"/>
      <c r="E722" s="43"/>
      <c r="F722" s="44" t="s">
        <v>23</v>
      </c>
      <c r="G722" s="44">
        <v>14</v>
      </c>
      <c r="H722" s="45"/>
      <c r="I722" s="46">
        <f>G722*H722</f>
        <v>0</v>
      </c>
    </row>
    <row r="723" spans="1:9" ht="38.25" x14ac:dyDescent="0.25">
      <c r="A723" s="47" t="s">
        <v>1281</v>
      </c>
      <c r="B723" s="48" t="s">
        <v>1282</v>
      </c>
      <c r="C723" s="49"/>
      <c r="D723" s="43"/>
      <c r="E723" s="43"/>
      <c r="F723" s="44"/>
      <c r="G723" s="44"/>
      <c r="H723" s="45"/>
      <c r="I723" s="46"/>
    </row>
    <row r="724" spans="1:9" x14ac:dyDescent="0.25">
      <c r="A724" s="47" t="s">
        <v>1283</v>
      </c>
      <c r="B724" s="48" t="s">
        <v>1284</v>
      </c>
      <c r="C724" s="49"/>
      <c r="D724" s="43"/>
      <c r="E724" s="43"/>
      <c r="F724" s="44"/>
      <c r="G724" s="44"/>
      <c r="H724" s="45"/>
      <c r="I724" s="46"/>
    </row>
    <row r="725" spans="1:9" ht="25.5" x14ac:dyDescent="0.25">
      <c r="A725" s="47" t="s">
        <v>1285</v>
      </c>
      <c r="B725" s="48" t="s">
        <v>1286</v>
      </c>
      <c r="C725" s="49"/>
      <c r="D725" s="43"/>
      <c r="E725" s="43"/>
      <c r="F725" s="44"/>
      <c r="G725" s="44"/>
      <c r="H725" s="45"/>
      <c r="I725" s="46"/>
    </row>
    <row r="726" spans="1:9" ht="38.25" x14ac:dyDescent="0.25">
      <c r="A726" s="47" t="s">
        <v>1287</v>
      </c>
      <c r="B726" s="48" t="s">
        <v>1288</v>
      </c>
      <c r="C726" s="49"/>
      <c r="D726" s="43"/>
      <c r="E726" s="43"/>
      <c r="F726" s="44"/>
      <c r="G726" s="44"/>
      <c r="H726" s="45"/>
      <c r="I726" s="46"/>
    </row>
    <row r="727" spans="1:9" ht="25.5" x14ac:dyDescent="0.25">
      <c r="A727" s="47" t="s">
        <v>1289</v>
      </c>
      <c r="B727" s="48" t="s">
        <v>1290</v>
      </c>
      <c r="C727" s="49"/>
      <c r="D727" s="43"/>
      <c r="E727" s="43"/>
      <c r="F727" s="44"/>
      <c r="G727" s="44"/>
      <c r="H727" s="45"/>
      <c r="I727" s="46"/>
    </row>
    <row r="728" spans="1:9" x14ac:dyDescent="0.25">
      <c r="A728" s="47" t="s">
        <v>1291</v>
      </c>
      <c r="B728" s="48" t="s">
        <v>1292</v>
      </c>
      <c r="C728" s="49"/>
      <c r="D728" s="43"/>
      <c r="E728" s="43"/>
      <c r="F728" s="44"/>
      <c r="G728" s="44"/>
      <c r="H728" s="45"/>
      <c r="I728" s="46"/>
    </row>
    <row r="729" spans="1:9" x14ac:dyDescent="0.25">
      <c r="A729" s="61" t="s">
        <v>1293</v>
      </c>
      <c r="B729" s="48" t="s">
        <v>1294</v>
      </c>
      <c r="C729" s="49"/>
      <c r="D729" s="43"/>
      <c r="E729" s="43"/>
      <c r="F729" s="44"/>
      <c r="G729" s="44"/>
      <c r="H729" s="45"/>
      <c r="I729" s="46"/>
    </row>
    <row r="730" spans="1:9" x14ac:dyDescent="0.25">
      <c r="A730" s="47" t="s">
        <v>1295</v>
      </c>
      <c r="B730" s="48" t="s">
        <v>1296</v>
      </c>
      <c r="C730" s="49"/>
      <c r="D730" s="43"/>
      <c r="E730" s="43"/>
      <c r="F730" s="44"/>
      <c r="G730" s="44"/>
      <c r="H730" s="45"/>
      <c r="I730" s="46"/>
    </row>
    <row r="731" spans="1:9" x14ac:dyDescent="0.25">
      <c r="A731" s="47" t="s">
        <v>1297</v>
      </c>
      <c r="B731" s="48" t="s">
        <v>1298</v>
      </c>
      <c r="C731" s="49"/>
      <c r="D731" s="43"/>
      <c r="E731" s="43"/>
      <c r="F731" s="44"/>
      <c r="G731" s="44"/>
      <c r="H731" s="45"/>
      <c r="I731" s="46"/>
    </row>
    <row r="732" spans="1:9" ht="25.5" x14ac:dyDescent="0.25">
      <c r="A732" s="47" t="s">
        <v>1299</v>
      </c>
      <c r="B732" s="48" t="s">
        <v>1300</v>
      </c>
      <c r="C732" s="49"/>
      <c r="D732" s="43"/>
      <c r="E732" s="43"/>
      <c r="F732" s="44"/>
      <c r="G732" s="44"/>
      <c r="H732" s="45"/>
      <c r="I732" s="46"/>
    </row>
    <row r="733" spans="1:9" ht="25.5" x14ac:dyDescent="0.25">
      <c r="A733" s="47" t="s">
        <v>1301</v>
      </c>
      <c r="B733" s="48" t="s">
        <v>1302</v>
      </c>
      <c r="C733" s="49"/>
      <c r="D733" s="43"/>
      <c r="E733" s="43"/>
      <c r="F733" s="44"/>
      <c r="G733" s="44"/>
      <c r="H733" s="45"/>
      <c r="I733" s="46"/>
    </row>
    <row r="734" spans="1:9" ht="25.5" x14ac:dyDescent="0.25">
      <c r="A734" s="47" t="s">
        <v>1303</v>
      </c>
      <c r="B734" s="48" t="s">
        <v>1304</v>
      </c>
      <c r="C734" s="49"/>
      <c r="D734" s="43"/>
      <c r="E734" s="43"/>
      <c r="F734" s="44"/>
      <c r="G734" s="44"/>
      <c r="H734" s="45"/>
      <c r="I734" s="46"/>
    </row>
    <row r="735" spans="1:9" x14ac:dyDescent="0.25">
      <c r="A735" s="47"/>
      <c r="B735" s="48"/>
      <c r="C735" s="49"/>
      <c r="D735" s="43"/>
      <c r="E735" s="43"/>
      <c r="F735" s="44"/>
      <c r="G735" s="44"/>
      <c r="H735" s="45"/>
      <c r="I735" s="46"/>
    </row>
    <row r="736" spans="1:9" x14ac:dyDescent="0.25">
      <c r="A736" s="40" t="s">
        <v>1305</v>
      </c>
      <c r="B736" s="41" t="s">
        <v>1306</v>
      </c>
      <c r="C736" s="42"/>
      <c r="D736" s="43"/>
      <c r="E736" s="43"/>
      <c r="F736" s="44" t="s">
        <v>23</v>
      </c>
      <c r="G736" s="44">
        <v>12</v>
      </c>
      <c r="H736" s="45"/>
      <c r="I736" s="46">
        <f>G736*H736</f>
        <v>0</v>
      </c>
    </row>
    <row r="737" spans="1:9" ht="38.25" x14ac:dyDescent="0.25">
      <c r="A737" s="47" t="s">
        <v>1307</v>
      </c>
      <c r="B737" s="48" t="s">
        <v>1308</v>
      </c>
      <c r="C737" s="49"/>
      <c r="D737" s="43"/>
      <c r="E737" s="43"/>
      <c r="F737" s="44"/>
      <c r="G737" s="44"/>
      <c r="H737" s="45"/>
      <c r="I737" s="46"/>
    </row>
    <row r="738" spans="1:9" ht="25.5" x14ac:dyDescent="0.25">
      <c r="A738" s="47" t="s">
        <v>1309</v>
      </c>
      <c r="B738" s="48" t="s">
        <v>1310</v>
      </c>
      <c r="C738" s="49"/>
      <c r="D738" s="43"/>
      <c r="E738" s="43"/>
      <c r="F738" s="44"/>
      <c r="G738" s="44"/>
      <c r="H738" s="45"/>
      <c r="I738" s="46"/>
    </row>
    <row r="739" spans="1:9" ht="63.75" x14ac:dyDescent="0.25">
      <c r="A739" s="47" t="s">
        <v>1311</v>
      </c>
      <c r="B739" s="48" t="s">
        <v>1312</v>
      </c>
      <c r="C739" s="49"/>
      <c r="D739" s="43"/>
      <c r="E739" s="43"/>
      <c r="F739" s="44"/>
      <c r="G739" s="44"/>
      <c r="H739" s="45"/>
      <c r="I739" s="46"/>
    </row>
    <row r="740" spans="1:9" ht="25.5" x14ac:dyDescent="0.25">
      <c r="A740" s="47" t="s">
        <v>1313</v>
      </c>
      <c r="B740" s="48" t="s">
        <v>1314</v>
      </c>
      <c r="C740" s="49"/>
      <c r="D740" s="43"/>
      <c r="E740" s="43"/>
      <c r="F740" s="44"/>
      <c r="G740" s="44"/>
      <c r="H740" s="45"/>
      <c r="I740" s="46"/>
    </row>
    <row r="741" spans="1:9" ht="25.5" x14ac:dyDescent="0.25">
      <c r="A741" s="47" t="s">
        <v>1315</v>
      </c>
      <c r="B741" s="48" t="s">
        <v>1316</v>
      </c>
      <c r="C741" s="49"/>
      <c r="D741" s="43"/>
      <c r="E741" s="43"/>
      <c r="F741" s="44"/>
      <c r="G741" s="44"/>
      <c r="H741" s="45"/>
      <c r="I741" s="46"/>
    </row>
    <row r="742" spans="1:9" ht="25.5" x14ac:dyDescent="0.25">
      <c r="A742" s="47" t="s">
        <v>1317</v>
      </c>
      <c r="B742" s="48" t="s">
        <v>1318</v>
      </c>
      <c r="C742" s="49"/>
      <c r="D742" s="43"/>
      <c r="E742" s="43"/>
      <c r="F742" s="44"/>
      <c r="G742" s="44"/>
      <c r="H742" s="45"/>
      <c r="I742" s="46"/>
    </row>
    <row r="743" spans="1:9" ht="51" x14ac:dyDescent="0.25">
      <c r="A743" s="47" t="s">
        <v>1319</v>
      </c>
      <c r="B743" s="48" t="s">
        <v>1320</v>
      </c>
      <c r="C743" s="49"/>
      <c r="D743" s="43"/>
      <c r="E743" s="43"/>
      <c r="F743" s="44"/>
      <c r="G743" s="44"/>
      <c r="H743" s="45"/>
      <c r="I743" s="46"/>
    </row>
    <row r="744" spans="1:9" x14ac:dyDescent="0.25">
      <c r="A744" s="47"/>
      <c r="B744" s="48"/>
      <c r="C744" s="49"/>
      <c r="D744" s="43"/>
      <c r="E744" s="43"/>
      <c r="F744" s="44"/>
      <c r="G744" s="44"/>
      <c r="H744" s="45"/>
      <c r="I744" s="46"/>
    </row>
    <row r="745" spans="1:9" x14ac:dyDescent="0.25">
      <c r="A745" s="40" t="s">
        <v>1321</v>
      </c>
      <c r="B745" s="41" t="s">
        <v>1322</v>
      </c>
      <c r="C745" s="42"/>
      <c r="D745" s="43"/>
      <c r="E745" s="43"/>
      <c r="F745" s="44" t="s">
        <v>23</v>
      </c>
      <c r="G745" s="44">
        <v>3</v>
      </c>
      <c r="H745" s="45"/>
      <c r="I745" s="46">
        <f>G745*H745</f>
        <v>0</v>
      </c>
    </row>
    <row r="746" spans="1:9" ht="38.25" x14ac:dyDescent="0.25">
      <c r="A746" s="47" t="s">
        <v>1323</v>
      </c>
      <c r="B746" s="48" t="s">
        <v>1324</v>
      </c>
      <c r="C746" s="49"/>
      <c r="D746" s="43"/>
      <c r="E746" s="43"/>
      <c r="F746" s="44"/>
      <c r="G746" s="44"/>
      <c r="H746" s="45"/>
      <c r="I746" s="46"/>
    </row>
    <row r="747" spans="1:9" ht="63.75" x14ac:dyDescent="0.25">
      <c r="A747" s="47" t="s">
        <v>1325</v>
      </c>
      <c r="B747" s="48" t="s">
        <v>1326</v>
      </c>
      <c r="C747" s="49"/>
      <c r="D747" s="43"/>
      <c r="E747" s="43"/>
      <c r="F747" s="44"/>
      <c r="G747" s="44"/>
      <c r="H747" s="45"/>
      <c r="I747" s="46"/>
    </row>
    <row r="748" spans="1:9" ht="25.5" x14ac:dyDescent="0.25">
      <c r="A748" s="47" t="s">
        <v>1327</v>
      </c>
      <c r="B748" s="48" t="s">
        <v>1328</v>
      </c>
      <c r="C748" s="49"/>
      <c r="D748" s="43"/>
      <c r="E748" s="43"/>
      <c r="F748" s="44"/>
      <c r="G748" s="44"/>
      <c r="H748" s="45"/>
      <c r="I748" s="46"/>
    </row>
    <row r="749" spans="1:9" x14ac:dyDescent="0.25">
      <c r="A749" s="47"/>
      <c r="B749" s="48"/>
      <c r="C749" s="49"/>
      <c r="D749" s="43"/>
      <c r="E749" s="43"/>
      <c r="F749" s="44"/>
      <c r="G749" s="44"/>
      <c r="H749" s="45"/>
      <c r="I749" s="46"/>
    </row>
    <row r="750" spans="1:9" x14ac:dyDescent="0.25">
      <c r="A750" s="40" t="s">
        <v>1329</v>
      </c>
      <c r="B750" s="41" t="s">
        <v>1330</v>
      </c>
      <c r="C750" s="42"/>
      <c r="D750" s="43"/>
      <c r="E750" s="43"/>
      <c r="F750" s="44" t="s">
        <v>23</v>
      </c>
      <c r="G750" s="44">
        <v>6</v>
      </c>
      <c r="H750" s="45"/>
      <c r="I750" s="46">
        <f>G750*H750</f>
        <v>0</v>
      </c>
    </row>
    <row r="751" spans="1:9" x14ac:dyDescent="0.25">
      <c r="A751" s="47" t="s">
        <v>1331</v>
      </c>
      <c r="B751" s="48" t="s">
        <v>1332</v>
      </c>
      <c r="C751" s="49"/>
      <c r="D751" s="43"/>
      <c r="E751" s="43"/>
      <c r="F751" s="44"/>
      <c r="G751" s="44"/>
      <c r="H751" s="45"/>
      <c r="I751" s="46"/>
    </row>
    <row r="752" spans="1:9" ht="25.5" x14ac:dyDescent="0.25">
      <c r="A752" s="47" t="s">
        <v>1333</v>
      </c>
      <c r="B752" s="48" t="s">
        <v>1334</v>
      </c>
      <c r="C752" s="49"/>
      <c r="D752" s="43"/>
      <c r="E752" s="43"/>
      <c r="F752" s="44"/>
      <c r="G752" s="44"/>
      <c r="H752" s="45"/>
      <c r="I752" s="46"/>
    </row>
    <row r="753" spans="1:9" x14ac:dyDescent="0.25">
      <c r="A753" s="47" t="s">
        <v>1335</v>
      </c>
      <c r="B753" s="48" t="s">
        <v>1336</v>
      </c>
      <c r="C753" s="49"/>
      <c r="D753" s="43"/>
      <c r="E753" s="43"/>
      <c r="F753" s="44"/>
      <c r="G753" s="44"/>
      <c r="H753" s="45"/>
      <c r="I753" s="46"/>
    </row>
    <row r="754" spans="1:9" ht="25.5" x14ac:dyDescent="0.25">
      <c r="A754" s="47" t="s">
        <v>1337</v>
      </c>
      <c r="B754" s="48" t="s">
        <v>1338</v>
      </c>
      <c r="C754" s="49"/>
      <c r="D754" s="43"/>
      <c r="E754" s="43"/>
      <c r="F754" s="44"/>
      <c r="G754" s="44"/>
      <c r="H754" s="45"/>
      <c r="I754" s="46"/>
    </row>
    <row r="755" spans="1:9" ht="25.5" x14ac:dyDescent="0.25">
      <c r="A755" s="47" t="s">
        <v>1339</v>
      </c>
      <c r="B755" s="48" t="s">
        <v>1340</v>
      </c>
      <c r="C755" s="49"/>
      <c r="D755" s="43"/>
      <c r="E755" s="43"/>
      <c r="F755" s="44"/>
      <c r="G755" s="44"/>
      <c r="H755" s="45"/>
      <c r="I755" s="46"/>
    </row>
    <row r="756" spans="1:9" ht="25.5" x14ac:dyDescent="0.25">
      <c r="A756" s="47" t="s">
        <v>1341</v>
      </c>
      <c r="B756" s="48" t="s">
        <v>1342</v>
      </c>
      <c r="C756" s="49"/>
      <c r="D756" s="43"/>
      <c r="E756" s="43"/>
      <c r="F756" s="44"/>
      <c r="G756" s="44"/>
      <c r="H756" s="45"/>
      <c r="I756" s="46"/>
    </row>
    <row r="757" spans="1:9" ht="25.5" x14ac:dyDescent="0.25">
      <c r="A757" s="47" t="s">
        <v>1343</v>
      </c>
      <c r="B757" s="48" t="s">
        <v>1344</v>
      </c>
      <c r="C757" s="49"/>
      <c r="D757" s="43"/>
      <c r="E757" s="43"/>
      <c r="F757" s="44"/>
      <c r="G757" s="44"/>
      <c r="H757" s="45"/>
      <c r="I757" s="46"/>
    </row>
    <row r="758" spans="1:9" ht="63.75" x14ac:dyDescent="0.25">
      <c r="A758" s="47" t="s">
        <v>1345</v>
      </c>
      <c r="B758" s="48" t="s">
        <v>1346</v>
      </c>
      <c r="C758" s="49"/>
      <c r="D758" s="43"/>
      <c r="E758" s="43"/>
      <c r="F758" s="44"/>
      <c r="G758" s="44"/>
      <c r="H758" s="45"/>
      <c r="I758" s="46"/>
    </row>
    <row r="759" spans="1:9" ht="25.5" x14ac:dyDescent="0.25">
      <c r="A759" s="47" t="s">
        <v>1347</v>
      </c>
      <c r="B759" s="48" t="s">
        <v>1348</v>
      </c>
      <c r="C759" s="49"/>
      <c r="D759" s="43"/>
      <c r="E759" s="43"/>
      <c r="F759" s="44"/>
      <c r="G759" s="44"/>
      <c r="H759" s="45"/>
      <c r="I759" s="46"/>
    </row>
    <row r="760" spans="1:9" ht="25.5" x14ac:dyDescent="0.25">
      <c r="A760" s="47" t="s">
        <v>1349</v>
      </c>
      <c r="B760" s="48" t="s">
        <v>1340</v>
      </c>
      <c r="C760" s="49"/>
      <c r="D760" s="43"/>
      <c r="E760" s="43"/>
      <c r="F760" s="44"/>
      <c r="G760" s="44"/>
      <c r="H760" s="45"/>
      <c r="I760" s="46"/>
    </row>
    <row r="761" spans="1:9" ht="25.5" x14ac:dyDescent="0.25">
      <c r="A761" s="47" t="s">
        <v>1350</v>
      </c>
      <c r="B761" s="48" t="s">
        <v>1342</v>
      </c>
      <c r="C761" s="49"/>
      <c r="D761" s="43"/>
      <c r="E761" s="43"/>
      <c r="F761" s="44"/>
      <c r="G761" s="44"/>
      <c r="H761" s="45"/>
      <c r="I761" s="46"/>
    </row>
    <row r="762" spans="1:9" ht="25.5" x14ac:dyDescent="0.25">
      <c r="A762" s="47" t="s">
        <v>1351</v>
      </c>
      <c r="B762" s="48" t="s">
        <v>1344</v>
      </c>
      <c r="C762" s="49"/>
      <c r="D762" s="43"/>
      <c r="E762" s="43"/>
      <c r="F762" s="44"/>
      <c r="G762" s="44"/>
      <c r="H762" s="45"/>
      <c r="I762" s="46"/>
    </row>
    <row r="763" spans="1:9" ht="25.5" x14ac:dyDescent="0.25">
      <c r="A763" s="47" t="s">
        <v>1352</v>
      </c>
      <c r="B763" s="48" t="s">
        <v>1353</v>
      </c>
      <c r="C763" s="49"/>
      <c r="D763" s="43"/>
      <c r="E763" s="43"/>
      <c r="F763" s="44"/>
      <c r="G763" s="44"/>
      <c r="H763" s="45"/>
      <c r="I763" s="46"/>
    </row>
    <row r="764" spans="1:9" ht="25.5" x14ac:dyDescent="0.25">
      <c r="A764" s="47" t="s">
        <v>1354</v>
      </c>
      <c r="B764" s="48" t="s">
        <v>1355</v>
      </c>
      <c r="C764" s="49"/>
      <c r="D764" s="43"/>
      <c r="E764" s="43"/>
      <c r="F764" s="44"/>
      <c r="G764" s="44"/>
      <c r="H764" s="45"/>
      <c r="I764" s="46"/>
    </row>
    <row r="765" spans="1:9" ht="25.5" x14ac:dyDescent="0.25">
      <c r="A765" s="47" t="s">
        <v>1356</v>
      </c>
      <c r="B765" s="48" t="s">
        <v>1357</v>
      </c>
      <c r="C765" s="49"/>
      <c r="D765" s="43"/>
      <c r="E765" s="43"/>
      <c r="F765" s="44"/>
      <c r="G765" s="44"/>
      <c r="H765" s="45"/>
      <c r="I765" s="46"/>
    </row>
    <row r="766" spans="1:9" ht="25.5" x14ac:dyDescent="0.25">
      <c r="A766" s="47" t="s">
        <v>1358</v>
      </c>
      <c r="B766" s="48" t="s">
        <v>1359</v>
      </c>
      <c r="C766" s="49"/>
      <c r="D766" s="43"/>
      <c r="E766" s="43"/>
      <c r="F766" s="44"/>
      <c r="G766" s="44"/>
      <c r="H766" s="45"/>
      <c r="I766" s="46"/>
    </row>
    <row r="767" spans="1:9" ht="25.5" x14ac:dyDescent="0.25">
      <c r="A767" s="47" t="s">
        <v>1360</v>
      </c>
      <c r="B767" s="48" t="s">
        <v>1361</v>
      </c>
      <c r="C767" s="49"/>
      <c r="D767" s="43"/>
      <c r="E767" s="43"/>
      <c r="F767" s="44"/>
      <c r="G767" s="44"/>
      <c r="H767" s="45"/>
      <c r="I767" s="46"/>
    </row>
    <row r="768" spans="1:9" x14ac:dyDescent="0.25">
      <c r="A768" s="47" t="s">
        <v>1362</v>
      </c>
      <c r="B768" s="48" t="s">
        <v>1363</v>
      </c>
      <c r="C768" s="49"/>
      <c r="D768" s="43"/>
      <c r="E768" s="43"/>
      <c r="F768" s="44"/>
      <c r="G768" s="44"/>
      <c r="H768" s="45"/>
      <c r="I768" s="46"/>
    </row>
    <row r="769" spans="1:9" ht="25.5" x14ac:dyDescent="0.25">
      <c r="A769" s="47" t="s">
        <v>1364</v>
      </c>
      <c r="B769" s="48" t="s">
        <v>1365</v>
      </c>
      <c r="C769" s="49"/>
      <c r="D769" s="43"/>
      <c r="E769" s="43"/>
      <c r="F769" s="44"/>
      <c r="G769" s="44"/>
      <c r="H769" s="45"/>
      <c r="I769" s="46"/>
    </row>
    <row r="770" spans="1:9" ht="25.5" x14ac:dyDescent="0.25">
      <c r="A770" s="47" t="s">
        <v>1366</v>
      </c>
      <c r="B770" s="48" t="s">
        <v>1367</v>
      </c>
      <c r="C770" s="49"/>
      <c r="D770" s="43"/>
      <c r="E770" s="43"/>
      <c r="F770" s="44"/>
      <c r="G770" s="44"/>
      <c r="H770" s="45"/>
      <c r="I770" s="46"/>
    </row>
    <row r="771" spans="1:9" ht="25.5" x14ac:dyDescent="0.25">
      <c r="A771" s="47" t="s">
        <v>1368</v>
      </c>
      <c r="B771" s="48" t="s">
        <v>1369</v>
      </c>
      <c r="C771" s="49"/>
      <c r="D771" s="43"/>
      <c r="E771" s="43"/>
      <c r="F771" s="44"/>
      <c r="G771" s="44"/>
      <c r="H771" s="45"/>
      <c r="I771" s="46"/>
    </row>
    <row r="772" spans="1:9" ht="27" customHeight="1" x14ac:dyDescent="0.25">
      <c r="A772" s="47" t="s">
        <v>1370</v>
      </c>
      <c r="B772" s="48" t="s">
        <v>1371</v>
      </c>
      <c r="C772" s="49"/>
      <c r="D772" s="43"/>
      <c r="E772" s="43"/>
      <c r="F772" s="44"/>
      <c r="G772" s="44"/>
      <c r="H772" s="45"/>
      <c r="I772" s="46"/>
    </row>
    <row r="773" spans="1:9" ht="38.25" x14ac:dyDescent="0.25">
      <c r="A773" s="47" t="s">
        <v>1372</v>
      </c>
      <c r="B773" s="48" t="s">
        <v>1373</v>
      </c>
      <c r="C773" s="49"/>
      <c r="D773" s="43"/>
      <c r="E773" s="43"/>
      <c r="F773" s="44"/>
      <c r="G773" s="44"/>
      <c r="H773" s="45"/>
      <c r="I773" s="46"/>
    </row>
    <row r="774" spans="1:9" ht="17.25" customHeight="1" x14ac:dyDescent="0.25">
      <c r="A774" s="47" t="s">
        <v>1374</v>
      </c>
      <c r="B774" s="48" t="s">
        <v>1375</v>
      </c>
      <c r="C774" s="49"/>
      <c r="D774" s="43"/>
      <c r="E774" s="43"/>
      <c r="F774" s="44"/>
      <c r="G774" s="44"/>
      <c r="H774" s="45"/>
      <c r="I774" s="46"/>
    </row>
    <row r="775" spans="1:9" ht="38.25" x14ac:dyDescent="0.25">
      <c r="A775" s="47" t="s">
        <v>1376</v>
      </c>
      <c r="B775" s="48" t="s">
        <v>1377</v>
      </c>
      <c r="C775" s="49"/>
      <c r="D775" s="43"/>
      <c r="E775" s="43"/>
      <c r="F775" s="44"/>
      <c r="G775" s="44"/>
      <c r="H775" s="45"/>
      <c r="I775" s="46"/>
    </row>
    <row r="776" spans="1:9" ht="51" x14ac:dyDescent="0.25">
      <c r="A776" s="47" t="s">
        <v>1378</v>
      </c>
      <c r="B776" s="48" t="s">
        <v>1379</v>
      </c>
      <c r="C776" s="49"/>
      <c r="D776" s="43"/>
      <c r="E776" s="43"/>
      <c r="F776" s="44"/>
      <c r="G776" s="44"/>
      <c r="H776" s="45"/>
      <c r="I776" s="46"/>
    </row>
    <row r="777" spans="1:9" x14ac:dyDescent="0.25">
      <c r="A777" s="47" t="s">
        <v>1380</v>
      </c>
      <c r="B777" s="48" t="s">
        <v>1381</v>
      </c>
      <c r="C777" s="49"/>
      <c r="D777" s="43"/>
      <c r="E777" s="43"/>
      <c r="F777" s="44"/>
      <c r="G777" s="44"/>
      <c r="H777" s="45"/>
      <c r="I777" s="46"/>
    </row>
    <row r="778" spans="1:9" ht="17.25" customHeight="1" x14ac:dyDescent="0.25">
      <c r="A778" s="47" t="s">
        <v>1382</v>
      </c>
      <c r="B778" s="48" t="s">
        <v>1383</v>
      </c>
      <c r="C778" s="49"/>
      <c r="D778" s="43"/>
      <c r="E778" s="43"/>
      <c r="F778" s="44"/>
      <c r="G778" s="44"/>
      <c r="H778" s="45"/>
      <c r="I778" s="46"/>
    </row>
    <row r="779" spans="1:9" ht="25.5" x14ac:dyDescent="0.25">
      <c r="A779" s="47" t="s">
        <v>1384</v>
      </c>
      <c r="B779" s="48" t="s">
        <v>1385</v>
      </c>
      <c r="C779" s="49"/>
      <c r="D779" s="43"/>
      <c r="E779" s="43"/>
      <c r="F779" s="44"/>
      <c r="G779" s="44"/>
      <c r="H779" s="45"/>
      <c r="I779" s="46"/>
    </row>
    <row r="780" spans="1:9" ht="25.5" x14ac:dyDescent="0.25">
      <c r="A780" s="47" t="s">
        <v>1386</v>
      </c>
      <c r="B780" s="48" t="s">
        <v>1387</v>
      </c>
      <c r="C780" s="49"/>
      <c r="D780" s="43"/>
      <c r="E780" s="43"/>
      <c r="F780" s="44"/>
      <c r="G780" s="44"/>
      <c r="H780" s="45"/>
      <c r="I780" s="46"/>
    </row>
    <row r="781" spans="1:9" ht="25.5" x14ac:dyDescent="0.25">
      <c r="A781" s="47" t="s">
        <v>1388</v>
      </c>
      <c r="B781" s="48" t="s">
        <v>1389</v>
      </c>
      <c r="C781" s="49"/>
      <c r="D781" s="43"/>
      <c r="E781" s="43"/>
      <c r="F781" s="44"/>
      <c r="G781" s="44"/>
      <c r="H781" s="45"/>
      <c r="I781" s="46"/>
    </row>
    <row r="782" spans="1:9" ht="25.5" x14ac:dyDescent="0.25">
      <c r="A782" s="47" t="s">
        <v>1390</v>
      </c>
      <c r="B782" s="48" t="s">
        <v>1391</v>
      </c>
      <c r="C782" s="49"/>
      <c r="D782" s="43"/>
      <c r="E782" s="43"/>
      <c r="F782" s="44"/>
      <c r="G782" s="44"/>
      <c r="H782" s="45"/>
      <c r="I782" s="46"/>
    </row>
    <row r="783" spans="1:9" ht="25.5" x14ac:dyDescent="0.25">
      <c r="A783" s="47" t="s">
        <v>1392</v>
      </c>
      <c r="B783" s="48" t="s">
        <v>1393</v>
      </c>
      <c r="C783" s="49"/>
      <c r="D783" s="43"/>
      <c r="E783" s="43"/>
      <c r="F783" s="44"/>
      <c r="G783" s="44"/>
      <c r="H783" s="45"/>
      <c r="I783" s="46"/>
    </row>
    <row r="784" spans="1:9" ht="25.5" x14ac:dyDescent="0.25">
      <c r="A784" s="47" t="s">
        <v>1394</v>
      </c>
      <c r="B784" s="48" t="s">
        <v>1395</v>
      </c>
      <c r="C784" s="49"/>
      <c r="D784" s="43"/>
      <c r="E784" s="43"/>
      <c r="F784" s="44"/>
      <c r="G784" s="44"/>
      <c r="H784" s="45"/>
      <c r="I784" s="46"/>
    </row>
    <row r="785" spans="1:9" ht="25.5" x14ac:dyDescent="0.25">
      <c r="A785" s="47" t="s">
        <v>1396</v>
      </c>
      <c r="B785" s="48" t="s">
        <v>1397</v>
      </c>
      <c r="C785" s="49"/>
      <c r="D785" s="43"/>
      <c r="E785" s="43"/>
      <c r="F785" s="44"/>
      <c r="G785" s="44"/>
      <c r="H785" s="45"/>
      <c r="I785" s="46"/>
    </row>
    <row r="786" spans="1:9" ht="25.5" x14ac:dyDescent="0.25">
      <c r="A786" s="47" t="s">
        <v>1398</v>
      </c>
      <c r="B786" s="48" t="s">
        <v>1399</v>
      </c>
      <c r="C786" s="49"/>
      <c r="D786" s="43"/>
      <c r="E786" s="43"/>
      <c r="F786" s="44"/>
      <c r="G786" s="44"/>
      <c r="H786" s="45"/>
      <c r="I786" s="46"/>
    </row>
    <row r="787" spans="1:9" x14ac:dyDescent="0.25">
      <c r="A787" s="47" t="s">
        <v>1400</v>
      </c>
      <c r="B787" s="48" t="s">
        <v>1401</v>
      </c>
      <c r="C787" s="49"/>
      <c r="D787" s="43"/>
      <c r="E787" s="43"/>
      <c r="F787" s="44"/>
      <c r="G787" s="44"/>
      <c r="H787" s="45"/>
      <c r="I787" s="46"/>
    </row>
    <row r="788" spans="1:9" ht="25.5" x14ac:dyDescent="0.25">
      <c r="A788" s="47" t="s">
        <v>1402</v>
      </c>
      <c r="B788" s="48" t="s">
        <v>1403</v>
      </c>
      <c r="C788" s="49"/>
      <c r="D788" s="43"/>
      <c r="E788" s="43"/>
      <c r="F788" s="44"/>
      <c r="G788" s="44"/>
      <c r="H788" s="45"/>
      <c r="I788" s="46"/>
    </row>
    <row r="789" spans="1:9" ht="25.5" x14ac:dyDescent="0.25">
      <c r="A789" s="47" t="s">
        <v>1404</v>
      </c>
      <c r="B789" s="48" t="s">
        <v>1405</v>
      </c>
      <c r="C789" s="49"/>
      <c r="D789" s="43"/>
      <c r="E789" s="43"/>
      <c r="F789" s="44"/>
      <c r="G789" s="44"/>
      <c r="H789" s="45"/>
      <c r="I789" s="46"/>
    </row>
    <row r="790" spans="1:9" ht="25.5" x14ac:dyDescent="0.25">
      <c r="A790" s="47" t="s">
        <v>1406</v>
      </c>
      <c r="B790" s="48" t="s">
        <v>1407</v>
      </c>
      <c r="C790" s="49"/>
      <c r="D790" s="43"/>
      <c r="E790" s="43"/>
      <c r="F790" s="44"/>
      <c r="G790" s="44"/>
      <c r="H790" s="45"/>
      <c r="I790" s="46"/>
    </row>
    <row r="791" spans="1:9" ht="25.5" x14ac:dyDescent="0.25">
      <c r="A791" s="47" t="s">
        <v>1408</v>
      </c>
      <c r="B791" s="48" t="s">
        <v>1409</v>
      </c>
      <c r="C791" s="49"/>
      <c r="D791" s="43"/>
      <c r="E791" s="43"/>
      <c r="F791" s="44"/>
      <c r="G791" s="44"/>
      <c r="H791" s="45"/>
      <c r="I791" s="46"/>
    </row>
    <row r="792" spans="1:9" ht="25.5" x14ac:dyDescent="0.25">
      <c r="A792" s="47" t="s">
        <v>1410</v>
      </c>
      <c r="B792" s="48" t="s">
        <v>1411</v>
      </c>
      <c r="C792" s="49"/>
      <c r="D792" s="43"/>
      <c r="E792" s="43"/>
      <c r="F792" s="44"/>
      <c r="G792" s="44"/>
      <c r="H792" s="45"/>
      <c r="I792" s="46"/>
    </row>
    <row r="793" spans="1:9" ht="25.5" x14ac:dyDescent="0.25">
      <c r="A793" s="47" t="s">
        <v>1412</v>
      </c>
      <c r="B793" s="48" t="s">
        <v>1413</v>
      </c>
      <c r="C793" s="49"/>
      <c r="D793" s="43"/>
      <c r="E793" s="43"/>
      <c r="F793" s="44"/>
      <c r="G793" s="44"/>
      <c r="H793" s="45"/>
      <c r="I793" s="46"/>
    </row>
    <row r="794" spans="1:9" ht="25.5" x14ac:dyDescent="0.25">
      <c r="A794" s="47" t="s">
        <v>1414</v>
      </c>
      <c r="B794" s="48" t="s">
        <v>1415</v>
      </c>
      <c r="C794" s="49"/>
      <c r="D794" s="43"/>
      <c r="E794" s="43"/>
      <c r="F794" s="44"/>
      <c r="G794" s="44"/>
      <c r="H794" s="45"/>
      <c r="I794" s="46"/>
    </row>
    <row r="795" spans="1:9" ht="25.5" x14ac:dyDescent="0.25">
      <c r="A795" s="47" t="s">
        <v>1416</v>
      </c>
      <c r="B795" s="48" t="s">
        <v>1417</v>
      </c>
      <c r="C795" s="49"/>
      <c r="D795" s="43"/>
      <c r="E795" s="43"/>
      <c r="F795" s="44"/>
      <c r="G795" s="44"/>
      <c r="H795" s="45"/>
      <c r="I795" s="46"/>
    </row>
    <row r="796" spans="1:9" ht="25.5" x14ac:dyDescent="0.25">
      <c r="A796" s="47" t="s">
        <v>1418</v>
      </c>
      <c r="B796" s="48" t="s">
        <v>1419</v>
      </c>
      <c r="C796" s="49"/>
      <c r="D796" s="43"/>
      <c r="E796" s="43"/>
      <c r="F796" s="44"/>
      <c r="G796" s="44"/>
      <c r="H796" s="45"/>
      <c r="I796" s="46"/>
    </row>
    <row r="797" spans="1:9" ht="25.5" x14ac:dyDescent="0.25">
      <c r="A797" s="47" t="s">
        <v>1420</v>
      </c>
      <c r="B797" s="48" t="s">
        <v>1421</v>
      </c>
      <c r="C797" s="49"/>
      <c r="D797" s="43"/>
      <c r="E797" s="43"/>
      <c r="F797" s="44"/>
      <c r="G797" s="44"/>
      <c r="H797" s="45"/>
      <c r="I797" s="46"/>
    </row>
    <row r="798" spans="1:9" ht="25.5" x14ac:dyDescent="0.25">
      <c r="A798" s="47" t="s">
        <v>1422</v>
      </c>
      <c r="B798" s="48" t="s">
        <v>1423</v>
      </c>
      <c r="C798" s="49"/>
      <c r="D798" s="43"/>
      <c r="E798" s="43"/>
      <c r="F798" s="44"/>
      <c r="G798" s="44"/>
      <c r="H798" s="45"/>
      <c r="I798" s="46"/>
    </row>
    <row r="799" spans="1:9" ht="25.5" x14ac:dyDescent="0.25">
      <c r="A799" s="47" t="s">
        <v>1424</v>
      </c>
      <c r="B799" s="48" t="s">
        <v>1425</v>
      </c>
      <c r="C799" s="49"/>
      <c r="D799" s="43"/>
      <c r="E799" s="43"/>
      <c r="F799" s="44"/>
      <c r="G799" s="44"/>
      <c r="H799" s="45"/>
      <c r="I799" s="46"/>
    </row>
    <row r="800" spans="1:9" ht="38.25" x14ac:dyDescent="0.25">
      <c r="A800" s="47" t="s">
        <v>1426</v>
      </c>
      <c r="B800" s="48" t="s">
        <v>1427</v>
      </c>
      <c r="C800" s="49"/>
      <c r="D800" s="43"/>
      <c r="E800" s="43"/>
      <c r="F800" s="44"/>
      <c r="G800" s="44"/>
      <c r="H800" s="45"/>
      <c r="I800" s="46"/>
    </row>
    <row r="801" spans="1:9" ht="25.5" x14ac:dyDescent="0.25">
      <c r="A801" s="47" t="s">
        <v>1428</v>
      </c>
      <c r="B801" s="48" t="s">
        <v>1429</v>
      </c>
      <c r="C801" s="49"/>
      <c r="D801" s="43"/>
      <c r="E801" s="43"/>
      <c r="F801" s="44"/>
      <c r="G801" s="44"/>
      <c r="H801" s="45"/>
      <c r="I801" s="46"/>
    </row>
    <row r="802" spans="1:9" ht="38.25" x14ac:dyDescent="0.25">
      <c r="A802" s="47" t="s">
        <v>1430</v>
      </c>
      <c r="B802" s="48" t="s">
        <v>1431</v>
      </c>
      <c r="C802" s="49"/>
      <c r="D802" s="43"/>
      <c r="E802" s="43"/>
      <c r="F802" s="44"/>
      <c r="G802" s="44"/>
      <c r="H802" s="45"/>
      <c r="I802" s="46"/>
    </row>
    <row r="803" spans="1:9" x14ac:dyDescent="0.25">
      <c r="A803" s="47" t="s">
        <v>1432</v>
      </c>
      <c r="B803" s="48" t="s">
        <v>1433</v>
      </c>
      <c r="C803" s="49"/>
      <c r="D803" s="43"/>
      <c r="E803" s="43"/>
      <c r="F803" s="44"/>
      <c r="G803" s="44"/>
      <c r="H803" s="45"/>
      <c r="I803" s="46"/>
    </row>
    <row r="804" spans="1:9" ht="25.5" x14ac:dyDescent="0.25">
      <c r="A804" s="47" t="s">
        <v>1434</v>
      </c>
      <c r="B804" s="48" t="s">
        <v>1435</v>
      </c>
      <c r="C804" s="49"/>
      <c r="D804" s="43"/>
      <c r="E804" s="43"/>
      <c r="F804" s="44"/>
      <c r="G804" s="44"/>
      <c r="H804" s="45"/>
      <c r="I804" s="46"/>
    </row>
    <row r="805" spans="1:9" ht="38.25" x14ac:dyDescent="0.25">
      <c r="A805" s="47" t="s">
        <v>1436</v>
      </c>
      <c r="B805" s="48" t="s">
        <v>1437</v>
      </c>
      <c r="C805" s="49"/>
      <c r="D805" s="43"/>
      <c r="E805" s="43"/>
      <c r="F805" s="44"/>
      <c r="G805" s="44"/>
      <c r="H805" s="45"/>
      <c r="I805" s="46"/>
    </row>
    <row r="806" spans="1:9" ht="25.5" x14ac:dyDescent="0.25">
      <c r="A806" s="47" t="s">
        <v>1438</v>
      </c>
      <c r="B806" s="48" t="s">
        <v>1439</v>
      </c>
      <c r="C806" s="49"/>
      <c r="D806" s="43"/>
      <c r="E806" s="43"/>
      <c r="F806" s="44"/>
      <c r="G806" s="44"/>
      <c r="H806" s="45"/>
      <c r="I806" s="46"/>
    </row>
    <row r="807" spans="1:9" ht="25.5" x14ac:dyDescent="0.25">
      <c r="A807" s="47" t="s">
        <v>1440</v>
      </c>
      <c r="B807" s="48" t="s">
        <v>1441</v>
      </c>
      <c r="C807" s="49"/>
      <c r="D807" s="43"/>
      <c r="E807" s="43"/>
      <c r="F807" s="44"/>
      <c r="G807" s="44"/>
      <c r="H807" s="45"/>
      <c r="I807" s="46"/>
    </row>
    <row r="808" spans="1:9" ht="25.5" x14ac:dyDescent="0.25">
      <c r="A808" s="47" t="s">
        <v>1442</v>
      </c>
      <c r="B808" s="48" t="s">
        <v>1443</v>
      </c>
      <c r="C808" s="49"/>
      <c r="D808" s="43"/>
      <c r="E808" s="43"/>
      <c r="F808" s="44"/>
      <c r="G808" s="44"/>
      <c r="H808" s="45"/>
      <c r="I808" s="46"/>
    </row>
    <row r="809" spans="1:9" x14ac:dyDescent="0.25">
      <c r="A809" s="47" t="s">
        <v>1444</v>
      </c>
      <c r="B809" s="48" t="s">
        <v>1445</v>
      </c>
      <c r="C809" s="49"/>
      <c r="D809" s="43"/>
      <c r="E809" s="43"/>
      <c r="F809" s="44"/>
      <c r="G809" s="44"/>
      <c r="H809" s="45"/>
      <c r="I809" s="46"/>
    </row>
    <row r="810" spans="1:9" ht="63.75" x14ac:dyDescent="0.25">
      <c r="A810" s="47" t="s">
        <v>1446</v>
      </c>
      <c r="B810" s="48" t="s">
        <v>1447</v>
      </c>
      <c r="C810" s="49"/>
      <c r="D810" s="43"/>
      <c r="E810" s="43"/>
      <c r="F810" s="44"/>
      <c r="G810" s="44"/>
      <c r="H810" s="45"/>
      <c r="I810" s="46"/>
    </row>
    <row r="811" spans="1:9" ht="25.5" x14ac:dyDescent="0.25">
      <c r="A811" s="47" t="s">
        <v>1448</v>
      </c>
      <c r="B811" s="48" t="s">
        <v>1449</v>
      </c>
      <c r="C811" s="49"/>
      <c r="D811" s="43"/>
      <c r="E811" s="43"/>
      <c r="F811" s="44"/>
      <c r="G811" s="44"/>
      <c r="H811" s="45"/>
      <c r="I811" s="46"/>
    </row>
    <row r="812" spans="1:9" ht="51" x14ac:dyDescent="0.25">
      <c r="A812" s="47" t="s">
        <v>1450</v>
      </c>
      <c r="B812" s="48" t="s">
        <v>1451</v>
      </c>
      <c r="C812" s="49"/>
      <c r="D812" s="43"/>
      <c r="E812" s="43"/>
      <c r="F812" s="44"/>
      <c r="G812" s="44"/>
      <c r="H812" s="45"/>
      <c r="I812" s="46"/>
    </row>
    <row r="813" spans="1:9" x14ac:dyDescent="0.25">
      <c r="A813" s="47" t="s">
        <v>1452</v>
      </c>
      <c r="B813" s="48" t="s">
        <v>1453</v>
      </c>
      <c r="C813" s="49"/>
      <c r="D813" s="43"/>
      <c r="E813" s="43"/>
      <c r="F813" s="44"/>
      <c r="G813" s="44"/>
      <c r="H813" s="45"/>
      <c r="I813" s="46"/>
    </row>
    <row r="814" spans="1:9" ht="38.25" x14ac:dyDescent="0.25">
      <c r="A814" s="47" t="s">
        <v>1454</v>
      </c>
      <c r="B814" s="48" t="s">
        <v>1455</v>
      </c>
      <c r="C814" s="49"/>
      <c r="D814" s="43"/>
      <c r="E814" s="43"/>
      <c r="F814" s="44"/>
      <c r="G814" s="44"/>
      <c r="H814" s="45"/>
      <c r="I814" s="46"/>
    </row>
    <row r="815" spans="1:9" ht="25.5" x14ac:dyDescent="0.25">
      <c r="A815" s="47" t="s">
        <v>1456</v>
      </c>
      <c r="B815" s="48" t="s">
        <v>960</v>
      </c>
      <c r="C815" s="49"/>
      <c r="D815" s="43"/>
      <c r="E815" s="43"/>
      <c r="F815" s="44"/>
      <c r="G815" s="44"/>
      <c r="H815" s="45"/>
      <c r="I815" s="46"/>
    </row>
    <row r="816" spans="1:9" ht="25.5" x14ac:dyDescent="0.25">
      <c r="A816" s="47" t="s">
        <v>1457</v>
      </c>
      <c r="B816" s="48" t="s">
        <v>1458</v>
      </c>
      <c r="C816" s="49"/>
      <c r="D816" s="43"/>
      <c r="E816" s="43"/>
      <c r="F816" s="44"/>
      <c r="G816" s="44"/>
      <c r="H816" s="45"/>
      <c r="I816" s="46"/>
    </row>
    <row r="817" spans="1:9" ht="38.25" x14ac:dyDescent="0.25">
      <c r="A817" s="47" t="s">
        <v>1459</v>
      </c>
      <c r="B817" s="48" t="s">
        <v>1460</v>
      </c>
      <c r="C817" s="49"/>
      <c r="D817" s="43"/>
      <c r="E817" s="43"/>
      <c r="F817" s="44"/>
      <c r="G817" s="44"/>
      <c r="H817" s="45"/>
      <c r="I817" s="46"/>
    </row>
    <row r="818" spans="1:9" ht="25.5" x14ac:dyDescent="0.25">
      <c r="A818" s="62" t="s">
        <v>1461</v>
      </c>
      <c r="B818" s="48" t="s">
        <v>1462</v>
      </c>
      <c r="C818" s="49"/>
      <c r="D818" s="43"/>
      <c r="E818" s="43"/>
      <c r="F818" s="44"/>
      <c r="G818" s="44"/>
      <c r="H818" s="45"/>
      <c r="I818" s="46"/>
    </row>
    <row r="819" spans="1:9" x14ac:dyDescent="0.25">
      <c r="A819" s="47" t="s">
        <v>1463</v>
      </c>
      <c r="B819" s="48" t="s">
        <v>1464</v>
      </c>
      <c r="C819" s="49"/>
      <c r="D819" s="43"/>
      <c r="E819" s="43"/>
      <c r="F819" s="44"/>
      <c r="G819" s="44"/>
      <c r="H819" s="45"/>
      <c r="I819" s="46"/>
    </row>
    <row r="820" spans="1:9" ht="25.5" x14ac:dyDescent="0.25">
      <c r="A820" s="47" t="s">
        <v>1465</v>
      </c>
      <c r="B820" s="48" t="s">
        <v>1466</v>
      </c>
      <c r="C820" s="49"/>
      <c r="D820" s="43"/>
      <c r="E820" s="43"/>
      <c r="F820" s="44"/>
      <c r="G820" s="44"/>
      <c r="H820" s="45"/>
      <c r="I820" s="46"/>
    </row>
    <row r="821" spans="1:9" ht="25.5" x14ac:dyDescent="0.25">
      <c r="A821" s="47" t="s">
        <v>1467</v>
      </c>
      <c r="B821" s="48" t="s">
        <v>1468</v>
      </c>
      <c r="C821" s="49"/>
      <c r="D821" s="43"/>
      <c r="E821" s="43"/>
      <c r="F821" s="44"/>
      <c r="G821" s="44"/>
      <c r="H821" s="45"/>
      <c r="I821" s="46"/>
    </row>
    <row r="822" spans="1:9" ht="25.5" x14ac:dyDescent="0.25">
      <c r="A822" s="47" t="s">
        <v>1469</v>
      </c>
      <c r="B822" s="48" t="s">
        <v>1470</v>
      </c>
      <c r="C822" s="49"/>
      <c r="D822" s="43"/>
      <c r="E822" s="43"/>
      <c r="F822" s="44"/>
      <c r="G822" s="44"/>
      <c r="H822" s="45"/>
      <c r="I822" s="46"/>
    </row>
    <row r="823" spans="1:9" ht="25.5" x14ac:dyDescent="0.25">
      <c r="A823" s="61" t="s">
        <v>1471</v>
      </c>
      <c r="B823" s="48" t="s">
        <v>1472</v>
      </c>
      <c r="C823" s="49"/>
      <c r="D823" s="43"/>
      <c r="E823" s="43"/>
      <c r="F823" s="44"/>
      <c r="G823" s="44"/>
      <c r="H823" s="45"/>
      <c r="I823" s="46"/>
    </row>
    <row r="824" spans="1:9" ht="25.5" x14ac:dyDescent="0.25">
      <c r="A824" s="47" t="s">
        <v>1473</v>
      </c>
      <c r="B824" s="48" t="s">
        <v>1474</v>
      </c>
      <c r="C824" s="49"/>
      <c r="D824" s="43"/>
      <c r="E824" s="43"/>
      <c r="F824" s="44"/>
      <c r="G824" s="44"/>
      <c r="H824" s="45"/>
      <c r="I824" s="46"/>
    </row>
    <row r="825" spans="1:9" ht="25.5" x14ac:dyDescent="0.25">
      <c r="A825" s="47" t="s">
        <v>1475</v>
      </c>
      <c r="B825" s="48" t="s">
        <v>1476</v>
      </c>
      <c r="C825" s="49"/>
      <c r="D825" s="43"/>
      <c r="E825" s="43"/>
      <c r="F825" s="44"/>
      <c r="G825" s="44"/>
      <c r="H825" s="45"/>
      <c r="I825" s="46"/>
    </row>
    <row r="826" spans="1:9" ht="25.5" x14ac:dyDescent="0.25">
      <c r="A826" s="47" t="s">
        <v>1477</v>
      </c>
      <c r="B826" s="48" t="s">
        <v>1478</v>
      </c>
      <c r="C826" s="49"/>
      <c r="D826" s="43"/>
      <c r="E826" s="43"/>
      <c r="F826" s="44"/>
      <c r="G826" s="44"/>
      <c r="H826" s="45"/>
      <c r="I826" s="46"/>
    </row>
    <row r="827" spans="1:9" x14ac:dyDescent="0.25">
      <c r="A827" s="47"/>
      <c r="B827" s="48"/>
      <c r="C827" s="49"/>
      <c r="D827" s="43"/>
      <c r="E827" s="43"/>
      <c r="F827" s="44"/>
      <c r="G827" s="44"/>
      <c r="H827" s="45"/>
      <c r="I827" s="46"/>
    </row>
    <row r="828" spans="1:9" x14ac:dyDescent="0.25">
      <c r="A828" s="50" t="s">
        <v>1479</v>
      </c>
      <c r="B828" s="41" t="s">
        <v>1480</v>
      </c>
      <c r="C828" s="42"/>
      <c r="D828" s="43"/>
      <c r="E828" s="43"/>
      <c r="F828" s="44" t="s">
        <v>23</v>
      </c>
      <c r="G828" s="44">
        <v>1</v>
      </c>
      <c r="H828" s="45"/>
      <c r="I828" s="46">
        <f>G828*H828</f>
        <v>0</v>
      </c>
    </row>
    <row r="829" spans="1:9" x14ac:dyDescent="0.25">
      <c r="A829" s="53" t="s">
        <v>1481</v>
      </c>
      <c r="B829" s="48" t="s">
        <v>1482</v>
      </c>
      <c r="C829" s="49"/>
      <c r="D829" s="43"/>
      <c r="E829" s="43"/>
      <c r="F829" s="44"/>
      <c r="G829" s="44"/>
      <c r="H829" s="45"/>
      <c r="I829" s="46"/>
    </row>
    <row r="830" spans="1:9" x14ac:dyDescent="0.25">
      <c r="A830" s="60" t="s">
        <v>1483</v>
      </c>
      <c r="B830" s="48" t="s">
        <v>1484</v>
      </c>
      <c r="C830" s="49"/>
      <c r="D830" s="43"/>
      <c r="E830" s="43"/>
      <c r="F830" s="44"/>
      <c r="G830" s="44"/>
      <c r="H830" s="45"/>
      <c r="I830" s="46"/>
    </row>
    <row r="831" spans="1:9" x14ac:dyDescent="0.25">
      <c r="A831" s="53" t="s">
        <v>1485</v>
      </c>
      <c r="B831" s="48" t="s">
        <v>1486</v>
      </c>
      <c r="C831" s="49"/>
      <c r="D831" s="43"/>
      <c r="E831" s="43"/>
      <c r="F831" s="44"/>
      <c r="G831" s="44"/>
      <c r="H831" s="45"/>
      <c r="I831" s="46"/>
    </row>
    <row r="832" spans="1:9" x14ac:dyDescent="0.25">
      <c r="A832" s="53" t="s">
        <v>1487</v>
      </c>
      <c r="B832" s="48" t="s">
        <v>1488</v>
      </c>
      <c r="C832" s="49"/>
      <c r="D832" s="43"/>
      <c r="E832" s="43"/>
      <c r="F832" s="44"/>
      <c r="G832" s="44"/>
      <c r="H832" s="45"/>
      <c r="I832" s="46"/>
    </row>
    <row r="833" spans="1:9" x14ac:dyDescent="0.25">
      <c r="A833" s="53" t="s">
        <v>1489</v>
      </c>
      <c r="B833" s="48" t="s">
        <v>1490</v>
      </c>
      <c r="C833" s="49"/>
      <c r="D833" s="43"/>
      <c r="E833" s="43"/>
      <c r="F833" s="44"/>
      <c r="G833" s="44"/>
      <c r="H833" s="45"/>
      <c r="I833" s="46"/>
    </row>
    <row r="834" spans="1:9" x14ac:dyDescent="0.25">
      <c r="A834" s="53" t="s">
        <v>1491</v>
      </c>
      <c r="B834" s="48" t="s">
        <v>1492</v>
      </c>
      <c r="C834" s="49"/>
      <c r="D834" s="43"/>
      <c r="E834" s="43"/>
      <c r="F834" s="44"/>
      <c r="G834" s="44"/>
      <c r="H834" s="45"/>
      <c r="I834" s="46"/>
    </row>
    <row r="835" spans="1:9" ht="38.25" x14ac:dyDescent="0.25">
      <c r="A835" s="53" t="s">
        <v>1493</v>
      </c>
      <c r="B835" s="48" t="s">
        <v>1494</v>
      </c>
      <c r="C835" s="49"/>
      <c r="D835" s="43"/>
      <c r="E835" s="43"/>
      <c r="F835" s="44"/>
      <c r="G835" s="44"/>
      <c r="H835" s="45"/>
      <c r="I835" s="46"/>
    </row>
    <row r="836" spans="1:9" x14ac:dyDescent="0.25">
      <c r="A836" s="53" t="s">
        <v>1495</v>
      </c>
      <c r="B836" s="48" t="s">
        <v>1496</v>
      </c>
      <c r="C836" s="49"/>
      <c r="D836" s="43"/>
      <c r="E836" s="43"/>
      <c r="F836" s="44"/>
      <c r="G836" s="44"/>
      <c r="H836" s="45"/>
      <c r="I836" s="46"/>
    </row>
    <row r="837" spans="1:9" ht="25.5" x14ac:dyDescent="0.25">
      <c r="A837" s="53" t="s">
        <v>1497</v>
      </c>
      <c r="B837" s="48" t="s">
        <v>1498</v>
      </c>
      <c r="C837" s="49"/>
      <c r="D837" s="43"/>
      <c r="E837" s="43"/>
      <c r="F837" s="44"/>
      <c r="G837" s="44"/>
      <c r="H837" s="45"/>
      <c r="I837" s="46"/>
    </row>
    <row r="838" spans="1:9" ht="25.5" x14ac:dyDescent="0.25">
      <c r="A838" s="53" t="s">
        <v>1499</v>
      </c>
      <c r="B838" s="48" t="s">
        <v>1500</v>
      </c>
      <c r="C838" s="49"/>
      <c r="D838" s="43"/>
      <c r="E838" s="43"/>
      <c r="F838" s="44"/>
      <c r="G838" s="44"/>
      <c r="H838" s="45"/>
      <c r="I838" s="46"/>
    </row>
    <row r="839" spans="1:9" x14ac:dyDescent="0.25">
      <c r="A839" s="53" t="s">
        <v>1501</v>
      </c>
      <c r="B839" s="48" t="s">
        <v>1502</v>
      </c>
      <c r="C839" s="49"/>
      <c r="D839" s="43"/>
      <c r="E839" s="43"/>
      <c r="F839" s="44"/>
      <c r="G839" s="44"/>
      <c r="H839" s="45"/>
      <c r="I839" s="46"/>
    </row>
    <row r="840" spans="1:9" x14ac:dyDescent="0.25">
      <c r="A840" s="53" t="s">
        <v>1503</v>
      </c>
      <c r="B840" s="48" t="s">
        <v>1504</v>
      </c>
      <c r="C840" s="49"/>
      <c r="D840" s="43"/>
      <c r="E840" s="43"/>
      <c r="F840" s="44"/>
      <c r="G840" s="44"/>
      <c r="H840" s="45"/>
      <c r="I840" s="46"/>
    </row>
    <row r="841" spans="1:9" x14ac:dyDescent="0.25">
      <c r="A841" s="53" t="s">
        <v>1505</v>
      </c>
      <c r="B841" s="48" t="s">
        <v>1506</v>
      </c>
      <c r="C841" s="49"/>
      <c r="D841" s="43"/>
      <c r="E841" s="43"/>
      <c r="F841" s="44"/>
      <c r="G841" s="44"/>
      <c r="H841" s="45"/>
      <c r="I841" s="46"/>
    </row>
    <row r="842" spans="1:9" x14ac:dyDescent="0.25">
      <c r="A842" s="53" t="s">
        <v>1507</v>
      </c>
      <c r="B842" s="48" t="s">
        <v>1508</v>
      </c>
      <c r="C842" s="49"/>
      <c r="D842" s="43"/>
      <c r="E842" s="43"/>
      <c r="F842" s="44"/>
      <c r="G842" s="44"/>
      <c r="H842" s="45"/>
      <c r="I842" s="46"/>
    </row>
    <row r="843" spans="1:9" x14ac:dyDescent="0.25">
      <c r="A843" s="53" t="s">
        <v>1509</v>
      </c>
      <c r="B843" s="48" t="s">
        <v>1510</v>
      </c>
      <c r="C843" s="49"/>
      <c r="D843" s="43"/>
      <c r="E843" s="43"/>
      <c r="F843" s="44"/>
      <c r="G843" s="44"/>
      <c r="H843" s="45"/>
      <c r="I843" s="46"/>
    </row>
    <row r="844" spans="1:9" ht="25.5" x14ac:dyDescent="0.25">
      <c r="A844" s="53" t="s">
        <v>1511</v>
      </c>
      <c r="B844" s="48" t="s">
        <v>1512</v>
      </c>
      <c r="C844" s="49"/>
      <c r="D844" s="43"/>
      <c r="E844" s="43"/>
      <c r="F844" s="44"/>
      <c r="G844" s="44"/>
      <c r="H844" s="45"/>
      <c r="I844" s="46"/>
    </row>
    <row r="845" spans="1:9" ht="25.5" x14ac:dyDescent="0.25">
      <c r="A845" s="53" t="s">
        <v>1513</v>
      </c>
      <c r="B845" s="48" t="s">
        <v>1514</v>
      </c>
      <c r="C845" s="49"/>
      <c r="D845" s="43"/>
      <c r="E845" s="43"/>
      <c r="F845" s="44"/>
      <c r="G845" s="44"/>
      <c r="H845" s="45"/>
      <c r="I845" s="46"/>
    </row>
    <row r="846" spans="1:9" ht="25.5" x14ac:dyDescent="0.25">
      <c r="A846" s="53" t="s">
        <v>1515</v>
      </c>
      <c r="B846" s="48" t="s">
        <v>1516</v>
      </c>
      <c r="C846" s="49"/>
      <c r="D846" s="43"/>
      <c r="E846" s="43"/>
      <c r="F846" s="44"/>
      <c r="G846" s="44"/>
      <c r="H846" s="45"/>
      <c r="I846" s="46"/>
    </row>
    <row r="847" spans="1:9" x14ac:dyDescent="0.25">
      <c r="A847" s="53" t="s">
        <v>1517</v>
      </c>
      <c r="B847" s="48" t="s">
        <v>1518</v>
      </c>
      <c r="C847" s="49"/>
      <c r="D847" s="43"/>
      <c r="E847" s="43"/>
      <c r="F847" s="44"/>
      <c r="G847" s="44"/>
      <c r="H847" s="45"/>
      <c r="I847" s="46"/>
    </row>
    <row r="848" spans="1:9" x14ac:dyDescent="0.25">
      <c r="A848" s="53" t="s">
        <v>1519</v>
      </c>
      <c r="B848" s="48" t="s">
        <v>1520</v>
      </c>
      <c r="C848" s="49"/>
      <c r="D848" s="43"/>
      <c r="E848" s="43"/>
      <c r="F848" s="44"/>
      <c r="G848" s="44"/>
      <c r="H848" s="45"/>
      <c r="I848" s="46"/>
    </row>
    <row r="849" spans="1:9" x14ac:dyDescent="0.25">
      <c r="A849" s="53" t="s">
        <v>1521</v>
      </c>
      <c r="B849" s="48" t="s">
        <v>1522</v>
      </c>
      <c r="C849" s="49"/>
      <c r="D849" s="43"/>
      <c r="E849" s="43"/>
      <c r="F849" s="44"/>
      <c r="G849" s="44"/>
      <c r="H849" s="45"/>
      <c r="I849" s="46"/>
    </row>
    <row r="850" spans="1:9" x14ac:dyDescent="0.25">
      <c r="A850" s="53" t="s">
        <v>1523</v>
      </c>
      <c r="B850" s="48" t="s">
        <v>1524</v>
      </c>
      <c r="C850" s="49"/>
      <c r="D850" s="43"/>
      <c r="E850" s="43"/>
      <c r="F850" s="44"/>
      <c r="G850" s="44"/>
      <c r="H850" s="45"/>
      <c r="I850" s="46"/>
    </row>
    <row r="851" spans="1:9" x14ac:dyDescent="0.25">
      <c r="A851" s="53" t="s">
        <v>1525</v>
      </c>
      <c r="B851" s="48" t="s">
        <v>1526</v>
      </c>
      <c r="C851" s="49"/>
      <c r="D851" s="43"/>
      <c r="E851" s="43"/>
      <c r="F851" s="44"/>
      <c r="G851" s="44"/>
      <c r="H851" s="45"/>
      <c r="I851" s="46"/>
    </row>
    <row r="852" spans="1:9" ht="38.25" x14ac:dyDescent="0.25">
      <c r="A852" s="60" t="s">
        <v>1527</v>
      </c>
      <c r="B852" s="48" t="s">
        <v>1528</v>
      </c>
      <c r="C852" s="49"/>
      <c r="D852" s="43"/>
      <c r="E852" s="43"/>
      <c r="F852" s="44"/>
      <c r="G852" s="44"/>
      <c r="H852" s="45"/>
      <c r="I852" s="46"/>
    </row>
    <row r="853" spans="1:9" x14ac:dyDescent="0.25">
      <c r="A853" s="53" t="s">
        <v>1529</v>
      </c>
      <c r="B853" s="48" t="s">
        <v>1530</v>
      </c>
      <c r="C853" s="49"/>
      <c r="D853" s="43"/>
      <c r="E853" s="43"/>
      <c r="F853" s="44"/>
      <c r="G853" s="44"/>
      <c r="H853" s="45"/>
      <c r="I853" s="46"/>
    </row>
    <row r="854" spans="1:9" ht="25.5" x14ac:dyDescent="0.25">
      <c r="A854" s="53" t="s">
        <v>1531</v>
      </c>
      <c r="B854" s="48" t="s">
        <v>1532</v>
      </c>
      <c r="C854" s="49"/>
      <c r="D854" s="43"/>
      <c r="E854" s="43"/>
      <c r="F854" s="44"/>
      <c r="G854" s="44"/>
      <c r="H854" s="45"/>
      <c r="I854" s="46"/>
    </row>
    <row r="855" spans="1:9" ht="25.5" x14ac:dyDescent="0.25">
      <c r="A855" s="53" t="s">
        <v>1533</v>
      </c>
      <c r="B855" s="48" t="s">
        <v>1534</v>
      </c>
      <c r="C855" s="49"/>
      <c r="D855" s="43"/>
      <c r="E855" s="43"/>
      <c r="F855" s="44"/>
      <c r="G855" s="44"/>
      <c r="H855" s="45"/>
      <c r="I855" s="46"/>
    </row>
    <row r="856" spans="1:9" ht="76.5" x14ac:dyDescent="0.25">
      <c r="A856" s="53" t="s">
        <v>1535</v>
      </c>
      <c r="B856" s="48" t="s">
        <v>1536</v>
      </c>
      <c r="C856" s="49"/>
      <c r="D856" s="43"/>
      <c r="E856" s="43"/>
      <c r="F856" s="44"/>
      <c r="G856" s="44"/>
      <c r="H856" s="45"/>
      <c r="I856" s="46"/>
    </row>
    <row r="857" spans="1:9" ht="38.25" x14ac:dyDescent="0.25">
      <c r="A857" s="53" t="s">
        <v>1537</v>
      </c>
      <c r="B857" s="48" t="s">
        <v>1538</v>
      </c>
      <c r="C857" s="49"/>
      <c r="D857" s="43"/>
      <c r="E857" s="43"/>
      <c r="F857" s="44"/>
      <c r="G857" s="44"/>
      <c r="H857" s="45"/>
      <c r="I857" s="46"/>
    </row>
    <row r="858" spans="1:9" ht="25.5" x14ac:dyDescent="0.25">
      <c r="A858" s="53" t="s">
        <v>1539</v>
      </c>
      <c r="B858" s="48" t="s">
        <v>1540</v>
      </c>
      <c r="C858" s="49"/>
      <c r="D858" s="43"/>
      <c r="E858" s="43"/>
      <c r="F858" s="44"/>
      <c r="G858" s="44"/>
      <c r="H858" s="45"/>
      <c r="I858" s="46"/>
    </row>
    <row r="859" spans="1:9" ht="38.25" x14ac:dyDescent="0.25">
      <c r="A859" s="53" t="s">
        <v>1541</v>
      </c>
      <c r="B859" s="48" t="s">
        <v>1542</v>
      </c>
      <c r="C859" s="49"/>
      <c r="D859" s="43"/>
      <c r="E859" s="43"/>
      <c r="F859" s="44"/>
      <c r="G859" s="44"/>
      <c r="H859" s="45"/>
      <c r="I859" s="46"/>
    </row>
    <row r="860" spans="1:9" x14ac:dyDescent="0.25">
      <c r="A860" s="53" t="s">
        <v>1543</v>
      </c>
      <c r="B860" s="48" t="s">
        <v>1544</v>
      </c>
      <c r="C860" s="49"/>
      <c r="D860" s="43"/>
      <c r="E860" s="43"/>
      <c r="F860" s="44"/>
      <c r="G860" s="44"/>
      <c r="H860" s="45"/>
      <c r="I860" s="46"/>
    </row>
    <row r="861" spans="1:9" x14ac:dyDescent="0.25">
      <c r="A861" s="53" t="s">
        <v>1545</v>
      </c>
      <c r="B861" s="48" t="s">
        <v>1546</v>
      </c>
      <c r="C861" s="49"/>
      <c r="D861" s="43"/>
      <c r="E861" s="43"/>
      <c r="F861" s="44"/>
      <c r="G861" s="44"/>
      <c r="H861" s="45"/>
      <c r="I861" s="46"/>
    </row>
    <row r="862" spans="1:9" ht="25.5" x14ac:dyDescent="0.25">
      <c r="A862" s="53" t="s">
        <v>1547</v>
      </c>
      <c r="B862" s="48" t="s">
        <v>1548</v>
      </c>
      <c r="C862" s="49"/>
      <c r="D862" s="43"/>
      <c r="E862" s="43"/>
      <c r="F862" s="44"/>
      <c r="G862" s="44"/>
      <c r="H862" s="45"/>
      <c r="I862" s="46"/>
    </row>
    <row r="863" spans="1:9" ht="25.5" x14ac:dyDescent="0.25">
      <c r="A863" s="53" t="s">
        <v>1549</v>
      </c>
      <c r="B863" s="48" t="s">
        <v>1550</v>
      </c>
      <c r="C863" s="49"/>
      <c r="D863" s="43"/>
      <c r="E863" s="43"/>
      <c r="F863" s="44"/>
      <c r="G863" s="44"/>
      <c r="H863" s="45"/>
      <c r="I863" s="46"/>
    </row>
    <row r="864" spans="1:9" x14ac:dyDescent="0.25">
      <c r="A864" s="53"/>
      <c r="B864" s="48"/>
      <c r="C864" s="49"/>
      <c r="D864" s="43"/>
      <c r="E864" s="43"/>
      <c r="F864" s="44"/>
      <c r="G864" s="44"/>
      <c r="H864" s="45"/>
      <c r="I864" s="46"/>
    </row>
    <row r="865" spans="1:9" ht="25.5" x14ac:dyDescent="0.25">
      <c r="A865" s="50" t="s">
        <v>1551</v>
      </c>
      <c r="B865" s="41" t="s">
        <v>1552</v>
      </c>
      <c r="C865" s="42"/>
      <c r="D865" s="43"/>
      <c r="E865" s="43"/>
      <c r="F865" s="44" t="s">
        <v>23</v>
      </c>
      <c r="G865" s="44">
        <v>1</v>
      </c>
      <c r="H865" s="45"/>
      <c r="I865" s="46">
        <f>G865*H865</f>
        <v>0</v>
      </c>
    </row>
    <row r="866" spans="1:9" x14ac:dyDescent="0.25">
      <c r="A866" s="53" t="s">
        <v>1553</v>
      </c>
      <c r="B866" s="48" t="s">
        <v>1554</v>
      </c>
      <c r="C866" s="49"/>
      <c r="D866" s="43"/>
      <c r="E866" s="43"/>
      <c r="F866" s="44"/>
      <c r="G866" s="44"/>
      <c r="H866" s="45"/>
      <c r="I866" s="46"/>
    </row>
    <row r="867" spans="1:9" ht="25.5" x14ac:dyDescent="0.25">
      <c r="A867" s="53" t="s">
        <v>1555</v>
      </c>
      <c r="B867" s="48" t="s">
        <v>1556</v>
      </c>
      <c r="C867" s="49"/>
      <c r="D867" s="43"/>
      <c r="E867" s="43"/>
      <c r="F867" s="44"/>
      <c r="G867" s="44"/>
      <c r="H867" s="45"/>
      <c r="I867" s="46"/>
    </row>
    <row r="868" spans="1:9" ht="25.5" x14ac:dyDescent="0.25">
      <c r="A868" s="53" t="s">
        <v>1557</v>
      </c>
      <c r="B868" s="48" t="s">
        <v>1558</v>
      </c>
      <c r="C868" s="49"/>
      <c r="D868" s="43"/>
      <c r="E868" s="43"/>
      <c r="F868" s="44"/>
      <c r="G868" s="44"/>
      <c r="H868" s="45"/>
      <c r="I868" s="46"/>
    </row>
    <row r="869" spans="1:9" x14ac:dyDescent="0.25">
      <c r="A869" s="53" t="s">
        <v>1559</v>
      </c>
      <c r="B869" s="48" t="s">
        <v>1560</v>
      </c>
      <c r="C869" s="49"/>
      <c r="D869" s="43"/>
      <c r="E869" s="43"/>
      <c r="F869" s="44"/>
      <c r="G869" s="44"/>
      <c r="H869" s="45"/>
      <c r="I869" s="46"/>
    </row>
    <row r="870" spans="1:9" ht="38.25" x14ac:dyDescent="0.25">
      <c r="A870" s="53" t="s">
        <v>1561</v>
      </c>
      <c r="B870" s="48" t="s">
        <v>1562</v>
      </c>
      <c r="C870" s="49"/>
      <c r="D870" s="43"/>
      <c r="E870" s="43"/>
      <c r="F870" s="44"/>
      <c r="G870" s="44"/>
      <c r="H870" s="45"/>
      <c r="I870" s="46"/>
    </row>
    <row r="871" spans="1:9" ht="25.5" x14ac:dyDescent="0.25">
      <c r="A871" s="53" t="s">
        <v>1563</v>
      </c>
      <c r="B871" s="48" t="s">
        <v>1564</v>
      </c>
      <c r="C871" s="49"/>
      <c r="D871" s="43"/>
      <c r="E871" s="43"/>
      <c r="F871" s="44"/>
      <c r="G871" s="44"/>
      <c r="H871" s="45"/>
      <c r="I871" s="46"/>
    </row>
    <row r="872" spans="1:9" ht="25.5" x14ac:dyDescent="0.25">
      <c r="A872" s="53" t="s">
        <v>1565</v>
      </c>
      <c r="B872" s="48" t="s">
        <v>1566</v>
      </c>
      <c r="C872" s="49"/>
      <c r="D872" s="43"/>
      <c r="E872" s="43"/>
      <c r="F872" s="44"/>
      <c r="G872" s="44"/>
      <c r="H872" s="45"/>
      <c r="I872" s="46"/>
    </row>
    <row r="873" spans="1:9" x14ac:dyDescent="0.25">
      <c r="A873" s="53" t="s">
        <v>1567</v>
      </c>
      <c r="B873" s="48" t="s">
        <v>1568</v>
      </c>
      <c r="C873" s="49"/>
      <c r="D873" s="43"/>
      <c r="E873" s="43"/>
      <c r="F873" s="44"/>
      <c r="G873" s="44"/>
      <c r="H873" s="45"/>
      <c r="I873" s="46"/>
    </row>
    <row r="874" spans="1:9" x14ac:dyDescent="0.25">
      <c r="A874" s="53" t="s">
        <v>1569</v>
      </c>
      <c r="B874" s="48" t="s">
        <v>960</v>
      </c>
      <c r="C874" s="49"/>
      <c r="D874" s="43"/>
      <c r="E874" s="43"/>
      <c r="F874" s="44"/>
      <c r="G874" s="44"/>
      <c r="H874" s="45"/>
      <c r="I874" s="46"/>
    </row>
    <row r="875" spans="1:9" ht="25.5" x14ac:dyDescent="0.25">
      <c r="A875" s="53" t="s">
        <v>1570</v>
      </c>
      <c r="B875" s="48" t="s">
        <v>1571</v>
      </c>
      <c r="C875" s="49"/>
      <c r="D875" s="43"/>
      <c r="E875" s="43"/>
      <c r="F875" s="44"/>
      <c r="G875" s="44"/>
      <c r="H875" s="45"/>
      <c r="I875" s="46"/>
    </row>
    <row r="876" spans="1:9" x14ac:dyDescent="0.25">
      <c r="A876" s="53" t="s">
        <v>1572</v>
      </c>
      <c r="B876" s="73" t="s">
        <v>1462</v>
      </c>
      <c r="C876" s="43"/>
      <c r="D876" s="43"/>
      <c r="E876" s="43"/>
      <c r="F876" s="44"/>
      <c r="G876" s="44"/>
      <c r="H876" s="45"/>
      <c r="I876" s="46"/>
    </row>
    <row r="877" spans="1:9" x14ac:dyDescent="0.25">
      <c r="A877" s="53" t="s">
        <v>1573</v>
      </c>
      <c r="B877" s="31" t="s">
        <v>1464</v>
      </c>
      <c r="C877" s="74"/>
      <c r="D877" s="43"/>
      <c r="E877" s="43"/>
      <c r="F877" s="44"/>
      <c r="G877" s="44"/>
      <c r="H877" s="45"/>
      <c r="I877" s="46"/>
    </row>
    <row r="878" spans="1:9" x14ac:dyDescent="0.25">
      <c r="A878" s="53" t="s">
        <v>1574</v>
      </c>
      <c r="B878" s="48" t="s">
        <v>1466</v>
      </c>
      <c r="C878" s="49"/>
      <c r="D878" s="43"/>
      <c r="E878" s="43"/>
      <c r="F878" s="44"/>
      <c r="G878" s="44"/>
      <c r="H878" s="45"/>
      <c r="I878" s="46"/>
    </row>
    <row r="879" spans="1:9" x14ac:dyDescent="0.25">
      <c r="A879" s="53" t="s">
        <v>1575</v>
      </c>
      <c r="B879" s="48" t="s">
        <v>1468</v>
      </c>
      <c r="C879" s="49"/>
      <c r="D879" s="43"/>
      <c r="E879" s="43"/>
      <c r="F879" s="44"/>
      <c r="G879" s="44"/>
      <c r="H879" s="45"/>
      <c r="I879" s="46"/>
    </row>
    <row r="880" spans="1:9" x14ac:dyDescent="0.25">
      <c r="A880" s="53" t="s">
        <v>1576</v>
      </c>
      <c r="B880" s="48" t="s">
        <v>1472</v>
      </c>
      <c r="C880" s="49"/>
      <c r="D880" s="43"/>
      <c r="E880" s="43"/>
      <c r="F880" s="44"/>
      <c r="G880" s="44"/>
      <c r="H880" s="45"/>
      <c r="I880" s="46"/>
    </row>
    <row r="881" spans="1:9" x14ac:dyDescent="0.25">
      <c r="A881" s="53" t="s">
        <v>1577</v>
      </c>
      <c r="B881" s="48" t="s">
        <v>1474</v>
      </c>
      <c r="C881" s="49"/>
      <c r="D881" s="43"/>
      <c r="E881" s="43"/>
      <c r="F881" s="44"/>
      <c r="G881" s="44"/>
      <c r="H881" s="45"/>
      <c r="I881" s="46"/>
    </row>
    <row r="882" spans="1:9" ht="25.5" x14ac:dyDescent="0.25">
      <c r="A882" s="53" t="s">
        <v>1578</v>
      </c>
      <c r="B882" s="48" t="s">
        <v>1579</v>
      </c>
      <c r="C882" s="49"/>
      <c r="D882" s="43"/>
      <c r="E882" s="43"/>
      <c r="F882" s="44"/>
      <c r="G882" s="44"/>
      <c r="H882" s="45"/>
      <c r="I882" s="46"/>
    </row>
    <row r="883" spans="1:9" x14ac:dyDescent="0.25">
      <c r="A883" s="53" t="s">
        <v>1580</v>
      </c>
      <c r="B883" s="48" t="s">
        <v>1581</v>
      </c>
      <c r="C883" s="49"/>
      <c r="D883" s="43"/>
      <c r="E883" s="43"/>
      <c r="F883" s="44"/>
      <c r="G883" s="44"/>
      <c r="H883" s="45"/>
      <c r="I883" s="46"/>
    </row>
    <row r="884" spans="1:9" x14ac:dyDescent="0.25">
      <c r="A884" s="53"/>
      <c r="B884" s="48"/>
      <c r="C884" s="49"/>
      <c r="D884" s="43"/>
      <c r="E884" s="43"/>
      <c r="F884" s="44"/>
      <c r="G884" s="44"/>
      <c r="H884" s="45"/>
      <c r="I884" s="46"/>
    </row>
    <row r="885" spans="1:9" x14ac:dyDescent="0.25">
      <c r="A885" s="40" t="s">
        <v>1582</v>
      </c>
      <c r="B885" s="41" t="s">
        <v>1583</v>
      </c>
      <c r="C885" s="42"/>
      <c r="D885" s="43"/>
      <c r="E885" s="43"/>
      <c r="F885" s="44" t="s">
        <v>23</v>
      </c>
      <c r="G885" s="44">
        <v>6</v>
      </c>
      <c r="H885" s="45"/>
      <c r="I885" s="46">
        <f>G885*H885</f>
        <v>0</v>
      </c>
    </row>
    <row r="886" spans="1:9" x14ac:dyDescent="0.25">
      <c r="A886" s="47" t="s">
        <v>1584</v>
      </c>
      <c r="B886" s="48" t="s">
        <v>1585</v>
      </c>
      <c r="C886" s="49"/>
      <c r="D886" s="43"/>
      <c r="E886" s="43"/>
      <c r="F886" s="44"/>
      <c r="G886" s="44"/>
      <c r="H886" s="45"/>
      <c r="I886" s="46"/>
    </row>
    <row r="887" spans="1:9" x14ac:dyDescent="0.25">
      <c r="A887" s="53"/>
      <c r="B887" s="48"/>
      <c r="C887" s="49"/>
      <c r="D887" s="43"/>
      <c r="E887" s="43"/>
      <c r="F887" s="44"/>
      <c r="G887" s="44"/>
      <c r="H887" s="45"/>
      <c r="I887" s="46"/>
    </row>
    <row r="888" spans="1:9" x14ac:dyDescent="0.25">
      <c r="A888" s="50" t="s">
        <v>1586</v>
      </c>
      <c r="B888" s="41" t="s">
        <v>1587</v>
      </c>
      <c r="C888" s="42"/>
      <c r="D888" s="43"/>
      <c r="E888" s="43"/>
      <c r="F888" s="44" t="s">
        <v>23</v>
      </c>
      <c r="G888" s="44">
        <v>17</v>
      </c>
      <c r="H888" s="45"/>
      <c r="I888" s="46">
        <f>G888*H888</f>
        <v>0</v>
      </c>
    </row>
    <row r="889" spans="1:9" x14ac:dyDescent="0.25">
      <c r="A889" s="53" t="s">
        <v>1588</v>
      </c>
      <c r="B889" s="48" t="s">
        <v>1554</v>
      </c>
      <c r="C889" s="49"/>
      <c r="D889" s="43"/>
      <c r="E889" s="43"/>
      <c r="F889" s="44"/>
      <c r="G889" s="44"/>
      <c r="H889" s="45"/>
      <c r="I889" s="46"/>
    </row>
    <row r="890" spans="1:9" ht="25.5" x14ac:dyDescent="0.25">
      <c r="A890" s="53" t="s">
        <v>1589</v>
      </c>
      <c r="B890" s="48" t="s">
        <v>1590</v>
      </c>
      <c r="C890" s="49"/>
      <c r="D890" s="43"/>
      <c r="E890" s="43"/>
      <c r="F890" s="44"/>
      <c r="G890" s="44"/>
      <c r="H890" s="45"/>
      <c r="I890" s="46"/>
    </row>
    <row r="891" spans="1:9" ht="52.5" customHeight="1" x14ac:dyDescent="0.25">
      <c r="A891" s="53" t="s">
        <v>1591</v>
      </c>
      <c r="B891" s="48" t="s">
        <v>1592</v>
      </c>
      <c r="C891" s="49"/>
      <c r="D891" s="43"/>
      <c r="E891" s="43"/>
      <c r="F891" s="44"/>
      <c r="G891" s="44"/>
      <c r="H891" s="45"/>
      <c r="I891" s="46"/>
    </row>
    <row r="892" spans="1:9" x14ac:dyDescent="0.25">
      <c r="A892" s="53" t="s">
        <v>1593</v>
      </c>
      <c r="B892" s="48" t="s">
        <v>1594</v>
      </c>
      <c r="C892" s="49"/>
      <c r="D892" s="43"/>
      <c r="E892" s="43"/>
      <c r="F892" s="44"/>
      <c r="G892" s="44"/>
      <c r="H892" s="45"/>
      <c r="I892" s="46"/>
    </row>
    <row r="893" spans="1:9" x14ac:dyDescent="0.25">
      <c r="A893" s="53" t="s">
        <v>1595</v>
      </c>
      <c r="B893" s="48" t="s">
        <v>1596</v>
      </c>
      <c r="C893" s="49"/>
      <c r="D893" s="43"/>
      <c r="E893" s="43"/>
      <c r="F893" s="44"/>
      <c r="G893" s="44"/>
      <c r="H893" s="45"/>
      <c r="I893" s="46"/>
    </row>
    <row r="894" spans="1:9" x14ac:dyDescent="0.25">
      <c r="A894" s="53" t="s">
        <v>1597</v>
      </c>
      <c r="B894" s="48" t="s">
        <v>1598</v>
      </c>
      <c r="C894" s="49"/>
      <c r="D894" s="43"/>
      <c r="E894" s="43"/>
      <c r="F894" s="44"/>
      <c r="G894" s="44"/>
      <c r="H894" s="45"/>
      <c r="I894" s="46"/>
    </row>
    <row r="895" spans="1:9" x14ac:dyDescent="0.25">
      <c r="A895" s="53" t="s">
        <v>1599</v>
      </c>
      <c r="B895" s="48" t="s">
        <v>1600</v>
      </c>
      <c r="C895" s="49"/>
      <c r="D895" s="43"/>
      <c r="E895" s="43"/>
      <c r="F895" s="44"/>
      <c r="G895" s="44"/>
      <c r="H895" s="45"/>
      <c r="I895" s="46"/>
    </row>
    <row r="896" spans="1:9" x14ac:dyDescent="0.25">
      <c r="A896" s="53" t="s">
        <v>1601</v>
      </c>
      <c r="B896" s="48" t="s">
        <v>1602</v>
      </c>
      <c r="C896" s="49"/>
      <c r="D896" s="43"/>
      <c r="E896" s="43"/>
      <c r="F896" s="44"/>
      <c r="G896" s="44"/>
      <c r="H896" s="45"/>
      <c r="I896" s="46"/>
    </row>
    <row r="897" spans="1:9" ht="25.5" x14ac:dyDescent="0.25">
      <c r="A897" s="53" t="s">
        <v>1603</v>
      </c>
      <c r="B897" s="48" t="s">
        <v>1604</v>
      </c>
      <c r="C897" s="49"/>
      <c r="D897" s="43"/>
      <c r="E897" s="43"/>
      <c r="F897" s="44"/>
      <c r="G897" s="44"/>
      <c r="H897" s="45"/>
      <c r="I897" s="46"/>
    </row>
    <row r="898" spans="1:9" x14ac:dyDescent="0.25">
      <c r="A898" s="53" t="s">
        <v>1605</v>
      </c>
      <c r="B898" s="48" t="s">
        <v>1606</v>
      </c>
      <c r="C898" s="49"/>
      <c r="D898" s="43"/>
      <c r="E898" s="43"/>
      <c r="F898" s="44"/>
      <c r="G898" s="44"/>
      <c r="H898" s="45"/>
      <c r="I898" s="46"/>
    </row>
    <row r="899" spans="1:9" ht="11.25" customHeight="1" x14ac:dyDescent="0.25">
      <c r="A899" s="53" t="s">
        <v>1607</v>
      </c>
      <c r="B899" s="48" t="s">
        <v>1608</v>
      </c>
      <c r="C899" s="49"/>
      <c r="D899" s="43"/>
      <c r="E899" s="43"/>
      <c r="F899" s="44"/>
      <c r="G899" s="44"/>
      <c r="H899" s="45"/>
      <c r="I899" s="46"/>
    </row>
    <row r="900" spans="1:9" x14ac:dyDescent="0.25">
      <c r="A900" s="53" t="s">
        <v>1609</v>
      </c>
      <c r="B900" s="48" t="s">
        <v>1610</v>
      </c>
      <c r="C900" s="49"/>
      <c r="D900" s="43"/>
      <c r="E900" s="43"/>
      <c r="F900" s="44"/>
      <c r="G900" s="44"/>
      <c r="H900" s="45"/>
      <c r="I900" s="46"/>
    </row>
    <row r="901" spans="1:9" x14ac:dyDescent="0.25">
      <c r="A901" s="53" t="s">
        <v>1611</v>
      </c>
      <c r="B901" s="48" t="s">
        <v>1612</v>
      </c>
      <c r="C901" s="49"/>
      <c r="D901" s="43"/>
      <c r="E901" s="43"/>
      <c r="F901" s="44"/>
      <c r="G901" s="44"/>
      <c r="H901" s="45"/>
      <c r="I901" s="46"/>
    </row>
    <row r="902" spans="1:9" x14ac:dyDescent="0.25">
      <c r="A902" s="53" t="s">
        <v>1613</v>
      </c>
      <c r="B902" s="48" t="s">
        <v>1614</v>
      </c>
      <c r="C902" s="49"/>
      <c r="D902" s="43"/>
      <c r="E902" s="43"/>
      <c r="F902" s="44"/>
      <c r="G902" s="44"/>
      <c r="H902" s="45"/>
      <c r="I902" s="46"/>
    </row>
    <row r="903" spans="1:9" x14ac:dyDescent="0.25">
      <c r="A903" s="53" t="s">
        <v>1615</v>
      </c>
      <c r="B903" s="48" t="s">
        <v>1616</v>
      </c>
      <c r="C903" s="49"/>
      <c r="D903" s="43"/>
      <c r="E903" s="43"/>
      <c r="F903" s="44"/>
      <c r="G903" s="44"/>
      <c r="H903" s="45"/>
      <c r="I903" s="46"/>
    </row>
    <row r="904" spans="1:9" x14ac:dyDescent="0.25">
      <c r="A904" s="53" t="s">
        <v>1617</v>
      </c>
      <c r="B904" s="48" t="s">
        <v>1618</v>
      </c>
      <c r="C904" s="49"/>
      <c r="D904" s="43"/>
      <c r="E904" s="43"/>
      <c r="F904" s="44"/>
      <c r="G904" s="44"/>
      <c r="H904" s="45"/>
      <c r="I904" s="46"/>
    </row>
    <row r="905" spans="1:9" x14ac:dyDescent="0.25">
      <c r="A905" s="53" t="s">
        <v>1619</v>
      </c>
      <c r="B905" s="48" t="s">
        <v>1620</v>
      </c>
      <c r="C905" s="49"/>
      <c r="D905" s="43"/>
      <c r="E905" s="43"/>
      <c r="F905" s="44"/>
      <c r="G905" s="44"/>
      <c r="H905" s="45"/>
      <c r="I905" s="46"/>
    </row>
    <row r="906" spans="1:9" x14ac:dyDescent="0.25">
      <c r="A906" s="53" t="s">
        <v>1621</v>
      </c>
      <c r="B906" s="48" t="s">
        <v>1622</v>
      </c>
      <c r="C906" s="49"/>
      <c r="D906" s="43"/>
      <c r="E906" s="43"/>
      <c r="F906" s="44"/>
      <c r="G906" s="44"/>
      <c r="H906" s="45"/>
      <c r="I906" s="46"/>
    </row>
    <row r="907" spans="1:9" x14ac:dyDescent="0.25">
      <c r="A907" s="53" t="s">
        <v>1623</v>
      </c>
      <c r="B907" s="48" t="s">
        <v>1624</v>
      </c>
      <c r="C907" s="49"/>
      <c r="D907" s="43"/>
      <c r="E907" s="43"/>
      <c r="F907" s="44"/>
      <c r="G907" s="44"/>
      <c r="H907" s="45"/>
      <c r="I907" s="46"/>
    </row>
    <row r="908" spans="1:9" ht="25.5" x14ac:dyDescent="0.25">
      <c r="A908" s="53" t="s">
        <v>1625</v>
      </c>
      <c r="B908" s="48" t="s">
        <v>1626</v>
      </c>
      <c r="C908" s="49"/>
      <c r="D908" s="43"/>
      <c r="E908" s="43"/>
      <c r="F908" s="44"/>
      <c r="G908" s="44"/>
      <c r="H908" s="45"/>
      <c r="I908" s="46"/>
    </row>
    <row r="909" spans="1:9" ht="25.5" x14ac:dyDescent="0.25">
      <c r="A909" s="53" t="s">
        <v>1627</v>
      </c>
      <c r="B909" s="48" t="s">
        <v>1628</v>
      </c>
      <c r="C909" s="49"/>
      <c r="D909" s="43"/>
      <c r="E909" s="43"/>
      <c r="F909" s="44"/>
      <c r="G909" s="44"/>
      <c r="H909" s="45"/>
      <c r="I909" s="46"/>
    </row>
    <row r="910" spans="1:9" x14ac:dyDescent="0.25">
      <c r="A910" s="53" t="s">
        <v>1629</v>
      </c>
      <c r="B910" s="48" t="s">
        <v>1630</v>
      </c>
      <c r="C910" s="49"/>
      <c r="D910" s="43"/>
      <c r="E910" s="43"/>
      <c r="F910" s="44"/>
      <c r="G910" s="44"/>
      <c r="H910" s="45"/>
      <c r="I910" s="46"/>
    </row>
    <row r="911" spans="1:9" ht="14.25" customHeight="1" x14ac:dyDescent="0.25">
      <c r="A911" s="53" t="s">
        <v>1631</v>
      </c>
      <c r="B911" s="48" t="s">
        <v>1632</v>
      </c>
      <c r="C911" s="49"/>
      <c r="D911" s="43"/>
      <c r="E911" s="43"/>
      <c r="F911" s="44"/>
      <c r="G911" s="44"/>
      <c r="H911" s="45"/>
      <c r="I911" s="46"/>
    </row>
    <row r="912" spans="1:9" x14ac:dyDescent="0.25">
      <c r="A912" s="53" t="s">
        <v>1633</v>
      </c>
      <c r="B912" s="48" t="s">
        <v>1634</v>
      </c>
      <c r="C912" s="49"/>
      <c r="D912" s="43"/>
      <c r="E912" s="43"/>
      <c r="F912" s="44"/>
      <c r="G912" s="44"/>
      <c r="H912" s="45"/>
      <c r="I912" s="46"/>
    </row>
    <row r="913" spans="1:9" x14ac:dyDescent="0.25">
      <c r="A913" s="53" t="s">
        <v>1635</v>
      </c>
      <c r="B913" s="48" t="s">
        <v>1636</v>
      </c>
      <c r="C913" s="49"/>
      <c r="D913" s="43"/>
      <c r="E913" s="43"/>
      <c r="F913" s="44"/>
      <c r="G913" s="44"/>
      <c r="H913" s="45"/>
      <c r="I913" s="46"/>
    </row>
    <row r="914" spans="1:9" x14ac:dyDescent="0.25">
      <c r="A914" s="53" t="s">
        <v>1637</v>
      </c>
      <c r="B914" s="48" t="s">
        <v>1638</v>
      </c>
      <c r="C914" s="49"/>
      <c r="D914" s="43"/>
      <c r="E914" s="43"/>
      <c r="F914" s="44"/>
      <c r="G914" s="44"/>
      <c r="H914" s="45"/>
      <c r="I914" s="46"/>
    </row>
    <row r="915" spans="1:9" x14ac:dyDescent="0.25">
      <c r="A915" s="53" t="s">
        <v>1639</v>
      </c>
      <c r="B915" s="48" t="s">
        <v>1640</v>
      </c>
      <c r="C915" s="49"/>
      <c r="D915" s="43"/>
      <c r="E915" s="43"/>
      <c r="F915" s="44"/>
      <c r="G915" s="44"/>
      <c r="H915" s="45"/>
      <c r="I915" s="46"/>
    </row>
    <row r="916" spans="1:9" x14ac:dyDescent="0.25">
      <c r="A916" s="53" t="s">
        <v>1641</v>
      </c>
      <c r="B916" s="48" t="s">
        <v>1642</v>
      </c>
      <c r="C916" s="49"/>
      <c r="D916" s="43"/>
      <c r="E916" s="43"/>
      <c r="F916" s="44"/>
      <c r="G916" s="44"/>
      <c r="H916" s="45"/>
      <c r="I916" s="46"/>
    </row>
    <row r="917" spans="1:9" x14ac:dyDescent="0.25">
      <c r="A917" s="53" t="s">
        <v>1641</v>
      </c>
      <c r="B917" s="48" t="s">
        <v>1643</v>
      </c>
      <c r="C917" s="49"/>
      <c r="D917" s="43"/>
      <c r="E917" s="43"/>
      <c r="F917" s="44"/>
      <c r="G917" s="44"/>
      <c r="H917" s="45"/>
      <c r="I917" s="46"/>
    </row>
    <row r="918" spans="1:9" x14ac:dyDescent="0.25">
      <c r="A918" s="53" t="s">
        <v>1644</v>
      </c>
      <c r="B918" s="48" t="s">
        <v>1645</v>
      </c>
      <c r="C918" s="49"/>
      <c r="D918" s="43"/>
      <c r="E918" s="43"/>
      <c r="F918" s="44"/>
      <c r="G918" s="44"/>
      <c r="H918" s="45"/>
      <c r="I918" s="46"/>
    </row>
    <row r="919" spans="1:9" x14ac:dyDescent="0.25">
      <c r="A919" s="53" t="s">
        <v>1646</v>
      </c>
      <c r="B919" s="48" t="s">
        <v>1647</v>
      </c>
      <c r="C919" s="49"/>
      <c r="D919" s="43"/>
      <c r="E919" s="43"/>
      <c r="F919" s="44"/>
      <c r="G919" s="44"/>
      <c r="H919" s="45"/>
      <c r="I919" s="46"/>
    </row>
    <row r="920" spans="1:9" x14ac:dyDescent="0.25">
      <c r="A920" s="53" t="s">
        <v>1648</v>
      </c>
      <c r="B920" s="48" t="s">
        <v>1649</v>
      </c>
      <c r="C920" s="49"/>
      <c r="D920" s="43"/>
      <c r="E920" s="43"/>
      <c r="F920" s="44"/>
      <c r="G920" s="44"/>
      <c r="H920" s="45"/>
      <c r="I920" s="46"/>
    </row>
    <row r="921" spans="1:9" x14ac:dyDescent="0.25">
      <c r="A921" s="53" t="s">
        <v>1650</v>
      </c>
      <c r="B921" s="48" t="s">
        <v>1651</v>
      </c>
      <c r="C921" s="49"/>
      <c r="D921" s="43"/>
      <c r="E921" s="43"/>
      <c r="F921" s="44"/>
      <c r="G921" s="44"/>
      <c r="H921" s="45"/>
      <c r="I921" s="46"/>
    </row>
    <row r="922" spans="1:9" x14ac:dyDescent="0.25">
      <c r="A922" s="53" t="s">
        <v>1652</v>
      </c>
      <c r="B922" s="48" t="s">
        <v>1653</v>
      </c>
      <c r="C922" s="49"/>
      <c r="D922" s="43"/>
      <c r="E922" s="43"/>
      <c r="F922" s="44"/>
      <c r="G922" s="44"/>
      <c r="H922" s="45"/>
      <c r="I922" s="46"/>
    </row>
    <row r="923" spans="1:9" x14ac:dyDescent="0.25">
      <c r="A923" s="53" t="s">
        <v>1654</v>
      </c>
      <c r="B923" s="48" t="s">
        <v>1655</v>
      </c>
      <c r="C923" s="49"/>
      <c r="D923" s="43"/>
      <c r="E923" s="43"/>
      <c r="F923" s="44"/>
      <c r="G923" s="44"/>
      <c r="H923" s="45"/>
      <c r="I923" s="46"/>
    </row>
    <row r="924" spans="1:9" ht="25.5" x14ac:dyDescent="0.25">
      <c r="A924" s="53" t="s">
        <v>1656</v>
      </c>
      <c r="B924" s="48" t="s">
        <v>1657</v>
      </c>
      <c r="C924" s="49"/>
      <c r="D924" s="43"/>
      <c r="E924" s="43"/>
      <c r="F924" s="44"/>
      <c r="G924" s="44"/>
      <c r="H924" s="45"/>
      <c r="I924" s="46"/>
    </row>
    <row r="925" spans="1:9" ht="53.25" customHeight="1" x14ac:dyDescent="0.25">
      <c r="A925" s="53" t="s">
        <v>1658</v>
      </c>
      <c r="B925" s="48" t="s">
        <v>1659</v>
      </c>
      <c r="C925" s="49"/>
      <c r="D925" s="43"/>
      <c r="E925" s="43"/>
      <c r="F925" s="44"/>
      <c r="G925" s="44"/>
      <c r="H925" s="45"/>
      <c r="I925" s="46"/>
    </row>
    <row r="926" spans="1:9" ht="25.5" x14ac:dyDescent="0.25">
      <c r="A926" s="53" t="s">
        <v>1660</v>
      </c>
      <c r="B926" s="48" t="s">
        <v>1661</v>
      </c>
      <c r="C926" s="49"/>
      <c r="D926" s="43"/>
      <c r="E926" s="43"/>
      <c r="F926" s="44"/>
      <c r="G926" s="44"/>
      <c r="H926" s="45"/>
      <c r="I926" s="46"/>
    </row>
    <row r="927" spans="1:9" ht="25.5" x14ac:dyDescent="0.25">
      <c r="A927" s="53" t="s">
        <v>1662</v>
      </c>
      <c r="B927" s="48" t="s">
        <v>1663</v>
      </c>
      <c r="C927" s="49"/>
      <c r="D927" s="43"/>
      <c r="E927" s="43"/>
      <c r="F927" s="44"/>
      <c r="G927" s="44"/>
      <c r="H927" s="45"/>
      <c r="I927" s="46"/>
    </row>
    <row r="928" spans="1:9" ht="51" x14ac:dyDescent="0.25">
      <c r="A928" s="53" t="s">
        <v>1664</v>
      </c>
      <c r="B928" s="48" t="s">
        <v>1665</v>
      </c>
      <c r="C928" s="49"/>
      <c r="D928" s="43"/>
      <c r="E928" s="43"/>
      <c r="F928" s="44"/>
      <c r="G928" s="44"/>
      <c r="H928" s="45"/>
      <c r="I928" s="46"/>
    </row>
    <row r="929" spans="1:9" ht="25.5" x14ac:dyDescent="0.25">
      <c r="A929" s="53" t="s">
        <v>1666</v>
      </c>
      <c r="B929" s="48" t="s">
        <v>1667</v>
      </c>
      <c r="C929" s="49"/>
      <c r="D929" s="43"/>
      <c r="E929" s="43"/>
      <c r="F929" s="44"/>
      <c r="G929" s="44"/>
      <c r="H929" s="45"/>
      <c r="I929" s="46"/>
    </row>
    <row r="930" spans="1:9" x14ac:dyDescent="0.25">
      <c r="A930" s="53" t="s">
        <v>1668</v>
      </c>
      <c r="B930" s="48" t="s">
        <v>1669</v>
      </c>
      <c r="C930" s="49"/>
      <c r="D930" s="43"/>
      <c r="E930" s="43"/>
      <c r="F930" s="44"/>
      <c r="G930" s="44"/>
      <c r="H930" s="45"/>
      <c r="I930" s="46"/>
    </row>
    <row r="931" spans="1:9" x14ac:dyDescent="0.25">
      <c r="A931" s="53" t="s">
        <v>1670</v>
      </c>
      <c r="B931" s="48" t="s">
        <v>1671</v>
      </c>
      <c r="C931" s="49"/>
      <c r="D931" s="43"/>
      <c r="E931" s="43"/>
      <c r="F931" s="44"/>
      <c r="G931" s="44"/>
      <c r="H931" s="45"/>
      <c r="I931" s="46"/>
    </row>
    <row r="932" spans="1:9" ht="38.25" x14ac:dyDescent="0.25">
      <c r="A932" s="53" t="s">
        <v>1672</v>
      </c>
      <c r="B932" s="48" t="s">
        <v>1673</v>
      </c>
      <c r="C932" s="49"/>
      <c r="D932" s="43"/>
      <c r="E932" s="43"/>
      <c r="F932" s="44"/>
      <c r="G932" s="44"/>
      <c r="H932" s="45"/>
      <c r="I932" s="46"/>
    </row>
    <row r="933" spans="1:9" ht="38.25" x14ac:dyDescent="0.25">
      <c r="A933" s="53" t="s">
        <v>1674</v>
      </c>
      <c r="B933" s="48" t="s">
        <v>1675</v>
      </c>
      <c r="C933" s="49"/>
      <c r="D933" s="43"/>
      <c r="E933" s="43"/>
      <c r="F933" s="44"/>
      <c r="G933" s="44"/>
      <c r="H933" s="45"/>
      <c r="I933" s="46"/>
    </row>
    <row r="934" spans="1:9" x14ac:dyDescent="0.25">
      <c r="A934" s="53" t="s">
        <v>1676</v>
      </c>
      <c r="B934" s="48" t="s">
        <v>1677</v>
      </c>
      <c r="C934" s="49"/>
      <c r="D934" s="43"/>
      <c r="E934" s="43"/>
      <c r="F934" s="44"/>
      <c r="G934" s="44"/>
      <c r="H934" s="45"/>
      <c r="I934" s="46"/>
    </row>
    <row r="935" spans="1:9" ht="25.5" x14ac:dyDescent="0.25">
      <c r="A935" s="53" t="s">
        <v>1678</v>
      </c>
      <c r="B935" s="48" t="s">
        <v>1679</v>
      </c>
      <c r="C935" s="49"/>
      <c r="D935" s="43"/>
      <c r="E935" s="43"/>
      <c r="F935" s="44"/>
      <c r="G935" s="44"/>
      <c r="H935" s="45"/>
      <c r="I935" s="46"/>
    </row>
    <row r="936" spans="1:9" ht="38.25" x14ac:dyDescent="0.25">
      <c r="A936" s="53" t="s">
        <v>1680</v>
      </c>
      <c r="B936" s="48" t="s">
        <v>1681</v>
      </c>
      <c r="C936" s="49"/>
      <c r="D936" s="43"/>
      <c r="E936" s="43"/>
      <c r="F936" s="44"/>
      <c r="G936" s="44"/>
      <c r="H936" s="45"/>
      <c r="I936" s="46"/>
    </row>
    <row r="937" spans="1:9" x14ac:dyDescent="0.25">
      <c r="A937" s="53" t="s">
        <v>1682</v>
      </c>
      <c r="B937" s="48" t="s">
        <v>1683</v>
      </c>
      <c r="C937" s="49"/>
      <c r="D937" s="43"/>
      <c r="E937" s="43"/>
      <c r="F937" s="44"/>
      <c r="G937" s="44"/>
      <c r="H937" s="45"/>
      <c r="I937" s="46"/>
    </row>
    <row r="938" spans="1:9" x14ac:dyDescent="0.25">
      <c r="A938" s="53" t="s">
        <v>1684</v>
      </c>
      <c r="B938" s="48" t="s">
        <v>1685</v>
      </c>
      <c r="C938" s="49"/>
      <c r="D938" s="43"/>
      <c r="E938" s="43"/>
      <c r="F938" s="44"/>
      <c r="G938" s="44"/>
      <c r="H938" s="45"/>
      <c r="I938" s="46"/>
    </row>
    <row r="939" spans="1:9" x14ac:dyDescent="0.25">
      <c r="A939" s="53" t="s">
        <v>1686</v>
      </c>
      <c r="B939" s="48" t="s">
        <v>1687</v>
      </c>
      <c r="C939" s="49"/>
      <c r="D939" s="43"/>
      <c r="E939" s="43"/>
      <c r="F939" s="44"/>
      <c r="G939" s="44"/>
      <c r="H939" s="45"/>
      <c r="I939" s="46"/>
    </row>
    <row r="940" spans="1:9" ht="25.5" x14ac:dyDescent="0.25">
      <c r="A940" s="53" t="s">
        <v>1688</v>
      </c>
      <c r="B940" s="48" t="s">
        <v>1689</v>
      </c>
      <c r="C940" s="49"/>
      <c r="D940" s="43"/>
      <c r="E940" s="43"/>
      <c r="F940" s="44"/>
      <c r="G940" s="44"/>
      <c r="H940" s="45"/>
      <c r="I940" s="46"/>
    </row>
    <row r="941" spans="1:9" x14ac:dyDescent="0.25">
      <c r="A941" s="53" t="s">
        <v>1690</v>
      </c>
      <c r="B941" s="48" t="s">
        <v>1691</v>
      </c>
      <c r="C941" s="49"/>
      <c r="D941" s="43"/>
      <c r="E941" s="43"/>
      <c r="F941" s="44"/>
      <c r="G941" s="44"/>
      <c r="H941" s="45"/>
      <c r="I941" s="46"/>
    </row>
    <row r="942" spans="1:9" ht="38.25" x14ac:dyDescent="0.25">
      <c r="A942" s="53" t="s">
        <v>1692</v>
      </c>
      <c r="B942" s="48" t="s">
        <v>1693</v>
      </c>
      <c r="C942" s="49"/>
      <c r="D942" s="43"/>
      <c r="E942" s="43"/>
      <c r="F942" s="44"/>
      <c r="G942" s="44"/>
      <c r="H942" s="45"/>
      <c r="I942" s="46"/>
    </row>
    <row r="943" spans="1:9" x14ac:dyDescent="0.25">
      <c r="A943" s="53" t="s">
        <v>1694</v>
      </c>
      <c r="B943" s="48" t="s">
        <v>1695</v>
      </c>
      <c r="C943" s="49"/>
      <c r="D943" s="43"/>
      <c r="E943" s="43"/>
      <c r="F943" s="44"/>
      <c r="G943" s="44"/>
      <c r="H943" s="45"/>
      <c r="I943" s="46"/>
    </row>
    <row r="944" spans="1:9" ht="25.5" x14ac:dyDescent="0.25">
      <c r="A944" s="53" t="s">
        <v>1696</v>
      </c>
      <c r="B944" s="48" t="s">
        <v>1697</v>
      </c>
      <c r="C944" s="49"/>
      <c r="D944" s="43"/>
      <c r="E944" s="43"/>
      <c r="F944" s="44"/>
      <c r="G944" s="44"/>
      <c r="H944" s="45"/>
      <c r="I944" s="46"/>
    </row>
    <row r="945" spans="1:9" x14ac:dyDescent="0.25">
      <c r="A945" s="53" t="s">
        <v>1698</v>
      </c>
      <c r="B945" s="48" t="s">
        <v>1699</v>
      </c>
      <c r="C945" s="49"/>
      <c r="D945" s="43"/>
      <c r="E945" s="43"/>
      <c r="F945" s="44"/>
      <c r="G945" s="44"/>
      <c r="H945" s="45"/>
      <c r="I945" s="46"/>
    </row>
    <row r="946" spans="1:9" x14ac:dyDescent="0.25">
      <c r="A946" s="53" t="s">
        <v>1700</v>
      </c>
      <c r="B946" s="48" t="s">
        <v>1701</v>
      </c>
      <c r="C946" s="49"/>
      <c r="D946" s="43"/>
      <c r="E946" s="43"/>
      <c r="F946" s="44"/>
      <c r="G946" s="44"/>
      <c r="H946" s="45"/>
      <c r="I946" s="46"/>
    </row>
    <row r="947" spans="1:9" x14ac:dyDescent="0.25">
      <c r="A947" s="53" t="s">
        <v>1702</v>
      </c>
      <c r="B947" s="48" t="s">
        <v>1703</v>
      </c>
      <c r="C947" s="49"/>
      <c r="D947" s="43"/>
      <c r="E947" s="43"/>
      <c r="F947" s="44"/>
      <c r="G947" s="44"/>
      <c r="H947" s="45"/>
      <c r="I947" s="46"/>
    </row>
    <row r="948" spans="1:9" x14ac:dyDescent="0.25">
      <c r="A948" s="53" t="s">
        <v>1704</v>
      </c>
      <c r="B948" s="48" t="s">
        <v>1705</v>
      </c>
      <c r="C948" s="49"/>
      <c r="D948" s="43"/>
      <c r="E948" s="43"/>
      <c r="F948" s="44"/>
      <c r="G948" s="44"/>
      <c r="H948" s="45"/>
      <c r="I948" s="46"/>
    </row>
    <row r="949" spans="1:9" x14ac:dyDescent="0.25">
      <c r="A949" s="53" t="s">
        <v>1706</v>
      </c>
      <c r="B949" s="48" t="s">
        <v>1707</v>
      </c>
      <c r="C949" s="49"/>
      <c r="D949" s="43"/>
      <c r="E949" s="43"/>
      <c r="F949" s="44"/>
      <c r="G949" s="44"/>
      <c r="H949" s="45"/>
      <c r="I949" s="46"/>
    </row>
    <row r="950" spans="1:9" x14ac:dyDescent="0.25">
      <c r="A950" s="53" t="s">
        <v>1708</v>
      </c>
      <c r="B950" s="48" t="s">
        <v>1709</v>
      </c>
      <c r="C950" s="49"/>
      <c r="D950" s="43"/>
      <c r="E950" s="43"/>
      <c r="F950" s="44"/>
      <c r="G950" s="44"/>
      <c r="H950" s="45"/>
      <c r="I950" s="46"/>
    </row>
    <row r="951" spans="1:9" x14ac:dyDescent="0.25">
      <c r="A951" s="53" t="s">
        <v>1710</v>
      </c>
      <c r="B951" s="48" t="s">
        <v>1711</v>
      </c>
      <c r="C951" s="49"/>
      <c r="D951" s="43"/>
      <c r="E951" s="43"/>
      <c r="F951" s="44"/>
      <c r="G951" s="44"/>
      <c r="H951" s="45"/>
      <c r="I951" s="46"/>
    </row>
    <row r="952" spans="1:9" x14ac:dyDescent="0.25">
      <c r="A952" s="53" t="s">
        <v>1712</v>
      </c>
      <c r="B952" s="48" t="s">
        <v>1713</v>
      </c>
      <c r="C952" s="49"/>
      <c r="D952" s="43"/>
      <c r="E952" s="43"/>
      <c r="F952" s="44"/>
      <c r="G952" s="44"/>
      <c r="H952" s="45"/>
      <c r="I952" s="46"/>
    </row>
    <row r="953" spans="1:9" ht="25.5" x14ac:dyDescent="0.25">
      <c r="A953" s="53" t="s">
        <v>1714</v>
      </c>
      <c r="B953" s="48" t="s">
        <v>1715</v>
      </c>
      <c r="C953" s="49"/>
      <c r="D953" s="43"/>
      <c r="E953" s="43"/>
      <c r="F953" s="44"/>
      <c r="G953" s="44"/>
      <c r="H953" s="45"/>
      <c r="I953" s="46"/>
    </row>
    <row r="954" spans="1:9" x14ac:dyDescent="0.25">
      <c r="A954" s="53" t="s">
        <v>1716</v>
      </c>
      <c r="B954" s="48" t="s">
        <v>1717</v>
      </c>
      <c r="C954" s="49"/>
      <c r="D954" s="43"/>
      <c r="E954" s="43"/>
      <c r="F954" s="44"/>
      <c r="G954" s="44"/>
      <c r="H954" s="45"/>
      <c r="I954" s="46"/>
    </row>
    <row r="955" spans="1:9" x14ac:dyDescent="0.25">
      <c r="A955" s="53" t="s">
        <v>1718</v>
      </c>
      <c r="B955" s="48" t="s">
        <v>1719</v>
      </c>
      <c r="C955" s="49"/>
      <c r="D955" s="43"/>
      <c r="E955" s="43"/>
      <c r="F955" s="44"/>
      <c r="G955" s="44"/>
      <c r="H955" s="45"/>
      <c r="I955" s="46"/>
    </row>
    <row r="956" spans="1:9" ht="25.5" x14ac:dyDescent="0.25">
      <c r="A956" s="53" t="s">
        <v>1720</v>
      </c>
      <c r="B956" s="48" t="s">
        <v>1721</v>
      </c>
      <c r="C956" s="49"/>
      <c r="D956" s="43"/>
      <c r="E956" s="43"/>
      <c r="F956" s="44"/>
      <c r="G956" s="44"/>
      <c r="H956" s="45"/>
      <c r="I956" s="46"/>
    </row>
    <row r="957" spans="1:9" ht="25.5" x14ac:dyDescent="0.25">
      <c r="A957" s="53" t="s">
        <v>1722</v>
      </c>
      <c r="B957" s="48" t="s">
        <v>1723</v>
      </c>
      <c r="C957" s="49"/>
      <c r="D957" s="43"/>
      <c r="E957" s="43"/>
      <c r="F957" s="44"/>
      <c r="G957" s="44"/>
      <c r="H957" s="45"/>
      <c r="I957" s="46"/>
    </row>
    <row r="958" spans="1:9" ht="38.25" x14ac:dyDescent="0.25">
      <c r="A958" s="53" t="s">
        <v>1724</v>
      </c>
      <c r="B958" s="48" t="s">
        <v>1725</v>
      </c>
      <c r="C958" s="49"/>
      <c r="D958" s="43"/>
      <c r="E958" s="43"/>
      <c r="F958" s="44"/>
      <c r="G958" s="44"/>
      <c r="H958" s="45"/>
      <c r="I958" s="46"/>
    </row>
    <row r="959" spans="1:9" ht="25.5" x14ac:dyDescent="0.25">
      <c r="A959" s="53" t="s">
        <v>1726</v>
      </c>
      <c r="B959" s="48" t="s">
        <v>1727</v>
      </c>
      <c r="C959" s="49"/>
      <c r="D959" s="43"/>
      <c r="E959" s="43"/>
      <c r="F959" s="44"/>
      <c r="G959" s="44"/>
      <c r="H959" s="45"/>
      <c r="I959" s="46"/>
    </row>
    <row r="960" spans="1:9" ht="25.5" x14ac:dyDescent="0.25">
      <c r="A960" s="53" t="s">
        <v>1728</v>
      </c>
      <c r="B960" s="48" t="s">
        <v>1729</v>
      </c>
      <c r="C960" s="49"/>
      <c r="D960" s="43"/>
      <c r="E960" s="43"/>
      <c r="F960" s="44"/>
      <c r="G960" s="44"/>
      <c r="H960" s="45"/>
      <c r="I960" s="46"/>
    </row>
    <row r="961" spans="1:9" ht="25.5" x14ac:dyDescent="0.25">
      <c r="A961" s="53" t="s">
        <v>1730</v>
      </c>
      <c r="B961" s="48" t="s">
        <v>1731</v>
      </c>
      <c r="C961" s="49"/>
      <c r="D961" s="43"/>
      <c r="E961" s="43"/>
      <c r="F961" s="44"/>
      <c r="G961" s="44"/>
      <c r="H961" s="45"/>
      <c r="I961" s="46"/>
    </row>
    <row r="962" spans="1:9" ht="25.5" x14ac:dyDescent="0.25">
      <c r="A962" s="53" t="s">
        <v>1732</v>
      </c>
      <c r="B962" s="48" t="s">
        <v>1733</v>
      </c>
      <c r="C962" s="49"/>
      <c r="D962" s="43"/>
      <c r="E962" s="43"/>
      <c r="F962" s="44"/>
      <c r="G962" s="44"/>
      <c r="H962" s="45"/>
      <c r="I962" s="46"/>
    </row>
    <row r="963" spans="1:9" x14ac:dyDescent="0.25">
      <c r="A963" s="53" t="s">
        <v>1734</v>
      </c>
      <c r="B963" s="48" t="s">
        <v>1735</v>
      </c>
      <c r="C963" s="49"/>
      <c r="D963" s="43"/>
      <c r="E963" s="43"/>
      <c r="F963" s="44"/>
      <c r="G963" s="44"/>
      <c r="H963" s="45"/>
      <c r="I963" s="46"/>
    </row>
    <row r="964" spans="1:9" ht="12.75" customHeight="1" x14ac:dyDescent="0.25">
      <c r="A964" s="53" t="s">
        <v>1736</v>
      </c>
      <c r="B964" s="48" t="s">
        <v>1737</v>
      </c>
      <c r="C964" s="49"/>
      <c r="D964" s="43"/>
      <c r="E964" s="43"/>
      <c r="F964" s="44"/>
      <c r="G964" s="44"/>
      <c r="H964" s="45"/>
      <c r="I964" s="46"/>
    </row>
    <row r="965" spans="1:9" x14ac:dyDescent="0.25">
      <c r="A965" s="53" t="s">
        <v>1738</v>
      </c>
      <c r="B965" s="48" t="s">
        <v>1739</v>
      </c>
      <c r="C965" s="49"/>
      <c r="D965" s="43"/>
      <c r="E965" s="43"/>
      <c r="F965" s="44"/>
      <c r="G965" s="44"/>
      <c r="H965" s="45"/>
      <c r="I965" s="46"/>
    </row>
    <row r="966" spans="1:9" ht="25.5" x14ac:dyDescent="0.25">
      <c r="A966" s="53" t="s">
        <v>1740</v>
      </c>
      <c r="B966" s="48" t="s">
        <v>1741</v>
      </c>
      <c r="C966" s="49"/>
      <c r="D966" s="43"/>
      <c r="E966" s="43"/>
      <c r="F966" s="44"/>
      <c r="G966" s="44"/>
      <c r="H966" s="45"/>
      <c r="I966" s="46"/>
    </row>
    <row r="967" spans="1:9" ht="25.5" x14ac:dyDescent="0.25">
      <c r="A967" s="53" t="s">
        <v>1742</v>
      </c>
      <c r="B967" s="48" t="s">
        <v>1743</v>
      </c>
      <c r="C967" s="49"/>
      <c r="D967" s="43"/>
      <c r="E967" s="43"/>
      <c r="F967" s="44"/>
      <c r="G967" s="44"/>
      <c r="H967" s="45"/>
      <c r="I967" s="46"/>
    </row>
    <row r="968" spans="1:9" ht="40.5" customHeight="1" x14ac:dyDescent="0.25">
      <c r="A968" s="53" t="s">
        <v>1744</v>
      </c>
      <c r="B968" s="48" t="s">
        <v>1745</v>
      </c>
      <c r="C968" s="49"/>
      <c r="D968" s="43"/>
      <c r="E968" s="43"/>
      <c r="F968" s="44"/>
      <c r="G968" s="44"/>
      <c r="H968" s="45"/>
      <c r="I968" s="46"/>
    </row>
    <row r="969" spans="1:9" x14ac:dyDescent="0.25">
      <c r="A969" s="53" t="s">
        <v>1746</v>
      </c>
      <c r="B969" s="48" t="s">
        <v>1747</v>
      </c>
      <c r="C969" s="49"/>
      <c r="D969" s="43"/>
      <c r="E969" s="43"/>
      <c r="F969" s="44"/>
      <c r="G969" s="44"/>
      <c r="H969" s="45"/>
      <c r="I969" s="46"/>
    </row>
    <row r="970" spans="1:9" ht="27" customHeight="1" x14ac:dyDescent="0.25">
      <c r="A970" s="53" t="s">
        <v>1748</v>
      </c>
      <c r="B970" s="48" t="s">
        <v>1749</v>
      </c>
      <c r="C970" s="49"/>
      <c r="D970" s="43"/>
      <c r="E970" s="43"/>
      <c r="F970" s="44"/>
      <c r="G970" s="44"/>
      <c r="H970" s="45"/>
      <c r="I970" s="46"/>
    </row>
    <row r="971" spans="1:9" ht="25.5" x14ac:dyDescent="0.25">
      <c r="A971" s="53" t="s">
        <v>1750</v>
      </c>
      <c r="B971" s="48" t="s">
        <v>1751</v>
      </c>
      <c r="C971" s="49"/>
      <c r="D971" s="43"/>
      <c r="E971" s="43"/>
      <c r="F971" s="44"/>
      <c r="G971" s="44"/>
      <c r="H971" s="45"/>
      <c r="I971" s="46"/>
    </row>
    <row r="972" spans="1:9" ht="25.5" x14ac:dyDescent="0.25">
      <c r="A972" s="53" t="s">
        <v>1752</v>
      </c>
      <c r="B972" s="48" t="s">
        <v>1753</v>
      </c>
      <c r="C972" s="49"/>
      <c r="D972" s="43"/>
      <c r="E972" s="43"/>
      <c r="F972" s="44"/>
      <c r="G972" s="44"/>
      <c r="H972" s="45"/>
      <c r="I972" s="46"/>
    </row>
    <row r="973" spans="1:9" ht="25.5" x14ac:dyDescent="0.25">
      <c r="A973" s="53" t="s">
        <v>1754</v>
      </c>
      <c r="B973" s="48" t="s">
        <v>1755</v>
      </c>
      <c r="C973" s="49"/>
      <c r="D973" s="43"/>
      <c r="E973" s="43"/>
      <c r="F973" s="44"/>
      <c r="G973" s="44"/>
      <c r="H973" s="45"/>
      <c r="I973" s="46"/>
    </row>
    <row r="974" spans="1:9" ht="25.5" x14ac:dyDescent="0.25">
      <c r="A974" s="53" t="s">
        <v>1756</v>
      </c>
      <c r="B974" s="48" t="s">
        <v>1731</v>
      </c>
      <c r="C974" s="49"/>
      <c r="D974" s="43"/>
      <c r="E974" s="43"/>
      <c r="F974" s="44"/>
      <c r="G974" s="44"/>
      <c r="H974" s="45"/>
      <c r="I974" s="46"/>
    </row>
    <row r="975" spans="1:9" x14ac:dyDescent="0.25">
      <c r="A975" s="53" t="s">
        <v>1757</v>
      </c>
      <c r="B975" s="48" t="s">
        <v>1758</v>
      </c>
      <c r="C975" s="49"/>
      <c r="D975" s="43"/>
      <c r="E975" s="43"/>
      <c r="F975" s="44"/>
      <c r="G975" s="44"/>
      <c r="H975" s="45"/>
      <c r="I975" s="46"/>
    </row>
    <row r="976" spans="1:9" x14ac:dyDescent="0.25">
      <c r="A976" s="53" t="s">
        <v>1759</v>
      </c>
      <c r="B976" s="48" t="s">
        <v>1760</v>
      </c>
      <c r="C976" s="49"/>
      <c r="D976" s="43"/>
      <c r="E976" s="43"/>
      <c r="F976" s="44"/>
      <c r="G976" s="44"/>
      <c r="H976" s="45"/>
      <c r="I976" s="46"/>
    </row>
    <row r="977" spans="1:9" x14ac:dyDescent="0.25">
      <c r="A977" s="53"/>
      <c r="B977" s="48"/>
      <c r="C977" s="49"/>
      <c r="D977" s="43"/>
      <c r="E977" s="43"/>
      <c r="F977" s="44"/>
      <c r="G977" s="44"/>
      <c r="H977" s="45"/>
      <c r="I977" s="46"/>
    </row>
    <row r="978" spans="1:9" x14ac:dyDescent="0.25">
      <c r="A978" s="50" t="s">
        <v>1761</v>
      </c>
      <c r="B978" s="41" t="s">
        <v>1762</v>
      </c>
      <c r="C978" s="42"/>
      <c r="D978" s="43"/>
      <c r="E978" s="43"/>
      <c r="F978" s="44" t="s">
        <v>23</v>
      </c>
      <c r="G978" s="44">
        <v>25</v>
      </c>
      <c r="H978" s="45"/>
      <c r="I978" s="46">
        <f>G978*H978</f>
        <v>0</v>
      </c>
    </row>
    <row r="979" spans="1:9" x14ac:dyDescent="0.25">
      <c r="A979" s="53" t="s">
        <v>1763</v>
      </c>
      <c r="B979" s="48" t="s">
        <v>1554</v>
      </c>
      <c r="C979" s="49"/>
      <c r="D979" s="43"/>
      <c r="E979" s="43"/>
      <c r="F979" s="44"/>
      <c r="G979" s="44"/>
      <c r="H979" s="45"/>
      <c r="I979" s="46"/>
    </row>
    <row r="980" spans="1:9" ht="25.5" x14ac:dyDescent="0.25">
      <c r="A980" s="53" t="s">
        <v>1764</v>
      </c>
      <c r="B980" s="48" t="s">
        <v>1765</v>
      </c>
      <c r="C980" s="49"/>
      <c r="D980" s="43"/>
      <c r="E980" s="43"/>
      <c r="F980" s="44"/>
      <c r="G980" s="44"/>
      <c r="H980" s="45"/>
      <c r="I980" s="46"/>
    </row>
    <row r="981" spans="1:9" ht="63.75" x14ac:dyDescent="0.25">
      <c r="A981" s="53" t="s">
        <v>1766</v>
      </c>
      <c r="B981" s="48" t="s">
        <v>1767</v>
      </c>
      <c r="C981" s="49"/>
      <c r="D981" s="43"/>
      <c r="E981" s="43"/>
      <c r="F981" s="44"/>
      <c r="G981" s="44"/>
      <c r="H981" s="45"/>
      <c r="I981" s="46"/>
    </row>
    <row r="982" spans="1:9" ht="25.5" x14ac:dyDescent="0.25">
      <c r="A982" s="53" t="s">
        <v>1768</v>
      </c>
      <c r="B982" s="48" t="s">
        <v>1769</v>
      </c>
      <c r="C982" s="49"/>
      <c r="D982" s="43"/>
      <c r="E982" s="43"/>
      <c r="F982" s="44"/>
      <c r="G982" s="44"/>
      <c r="H982" s="45"/>
      <c r="I982" s="46"/>
    </row>
    <row r="983" spans="1:9" x14ac:dyDescent="0.25">
      <c r="A983" s="53" t="s">
        <v>1770</v>
      </c>
      <c r="B983" s="48" t="s">
        <v>1596</v>
      </c>
      <c r="C983" s="49"/>
      <c r="D983" s="43"/>
      <c r="E983" s="43"/>
      <c r="F983" s="44"/>
      <c r="G983" s="44"/>
      <c r="H983" s="45"/>
      <c r="I983" s="46"/>
    </row>
    <row r="984" spans="1:9" x14ac:dyDescent="0.25">
      <c r="A984" s="53" t="s">
        <v>1771</v>
      </c>
      <c r="B984" s="48" t="s">
        <v>1772</v>
      </c>
      <c r="C984" s="49"/>
      <c r="D984" s="43"/>
      <c r="E984" s="43"/>
      <c r="F984" s="44"/>
      <c r="G984" s="44"/>
      <c r="H984" s="45"/>
      <c r="I984" s="46"/>
    </row>
    <row r="985" spans="1:9" x14ac:dyDescent="0.25">
      <c r="A985" s="53" t="s">
        <v>1773</v>
      </c>
      <c r="B985" s="48" t="s">
        <v>1774</v>
      </c>
      <c r="C985" s="49"/>
      <c r="D985" s="43"/>
      <c r="E985" s="43"/>
      <c r="F985" s="44"/>
      <c r="G985" s="44"/>
      <c r="H985" s="45"/>
      <c r="I985" s="46"/>
    </row>
    <row r="986" spans="1:9" ht="25.5" x14ac:dyDescent="0.25">
      <c r="A986" s="53" t="s">
        <v>1775</v>
      </c>
      <c r="B986" s="48" t="s">
        <v>1776</v>
      </c>
      <c r="C986" s="49"/>
      <c r="D986" s="43"/>
      <c r="E986" s="43"/>
      <c r="F986" s="44"/>
      <c r="G986" s="44"/>
      <c r="H986" s="45"/>
      <c r="I986" s="46"/>
    </row>
    <row r="987" spans="1:9" x14ac:dyDescent="0.25">
      <c r="A987" s="53" t="s">
        <v>1777</v>
      </c>
      <c r="B987" s="48" t="s">
        <v>1778</v>
      </c>
      <c r="C987" s="49"/>
      <c r="D987" s="43"/>
      <c r="E987" s="43"/>
      <c r="F987" s="44"/>
      <c r="G987" s="44"/>
      <c r="H987" s="45"/>
      <c r="I987" s="46"/>
    </row>
    <row r="988" spans="1:9" x14ac:dyDescent="0.25">
      <c r="A988" s="53" t="s">
        <v>1779</v>
      </c>
      <c r="B988" s="48" t="s">
        <v>1780</v>
      </c>
      <c r="C988" s="49"/>
      <c r="D988" s="43"/>
      <c r="E988" s="43"/>
      <c r="F988" s="44"/>
      <c r="G988" s="44"/>
      <c r="H988" s="45"/>
      <c r="I988" s="46"/>
    </row>
    <row r="989" spans="1:9" x14ac:dyDescent="0.25">
      <c r="A989" s="53" t="s">
        <v>1781</v>
      </c>
      <c r="B989" s="48" t="s">
        <v>1782</v>
      </c>
      <c r="C989" s="49"/>
      <c r="D989" s="43"/>
      <c r="E989" s="43"/>
      <c r="F989" s="44"/>
      <c r="G989" s="44"/>
      <c r="H989" s="45"/>
      <c r="I989" s="46"/>
    </row>
    <row r="990" spans="1:9" ht="25.5" x14ac:dyDescent="0.25">
      <c r="A990" s="53" t="s">
        <v>1783</v>
      </c>
      <c r="B990" s="48" t="s">
        <v>1784</v>
      </c>
      <c r="C990" s="49"/>
      <c r="D990" s="43"/>
      <c r="E990" s="43"/>
      <c r="F990" s="44"/>
      <c r="G990" s="44"/>
      <c r="H990" s="45"/>
      <c r="I990" s="46"/>
    </row>
    <row r="991" spans="1:9" x14ac:dyDescent="0.25">
      <c r="A991" s="53" t="s">
        <v>1785</v>
      </c>
      <c r="B991" s="48" t="s">
        <v>1606</v>
      </c>
      <c r="C991" s="49"/>
      <c r="D991" s="43"/>
      <c r="E991" s="43"/>
      <c r="F991" s="44"/>
      <c r="G991" s="44"/>
      <c r="H991" s="45"/>
      <c r="I991" s="46"/>
    </row>
    <row r="992" spans="1:9" x14ac:dyDescent="0.25">
      <c r="A992" s="53" t="s">
        <v>1786</v>
      </c>
      <c r="B992" s="48" t="s">
        <v>1787</v>
      </c>
      <c r="C992" s="49"/>
      <c r="D992" s="43"/>
      <c r="E992" s="43"/>
      <c r="F992" s="44"/>
      <c r="G992" s="44"/>
      <c r="H992" s="45"/>
      <c r="I992" s="46"/>
    </row>
    <row r="993" spans="1:9" x14ac:dyDescent="0.25">
      <c r="A993" s="53" t="s">
        <v>1788</v>
      </c>
      <c r="B993" s="48" t="s">
        <v>1610</v>
      </c>
      <c r="C993" s="49"/>
      <c r="D993" s="43"/>
      <c r="E993" s="43"/>
      <c r="F993" s="44"/>
      <c r="G993" s="44"/>
      <c r="H993" s="45"/>
      <c r="I993" s="46"/>
    </row>
    <row r="994" spans="1:9" x14ac:dyDescent="0.25">
      <c r="A994" s="53" t="s">
        <v>1789</v>
      </c>
      <c r="B994" s="48" t="s">
        <v>1790</v>
      </c>
      <c r="C994" s="49"/>
      <c r="D994" s="43"/>
      <c r="E994" s="43"/>
      <c r="F994" s="44"/>
      <c r="G994" s="44"/>
      <c r="H994" s="45"/>
      <c r="I994" s="46"/>
    </row>
    <row r="995" spans="1:9" x14ac:dyDescent="0.25">
      <c r="A995" s="53" t="s">
        <v>1791</v>
      </c>
      <c r="B995" s="48" t="s">
        <v>1614</v>
      </c>
      <c r="C995" s="49"/>
      <c r="D995" s="43"/>
      <c r="E995" s="43"/>
      <c r="F995" s="44"/>
      <c r="G995" s="44"/>
      <c r="H995" s="45"/>
      <c r="I995" s="46"/>
    </row>
    <row r="996" spans="1:9" x14ac:dyDescent="0.25">
      <c r="A996" s="53" t="s">
        <v>1792</v>
      </c>
      <c r="B996" s="48" t="s">
        <v>1616</v>
      </c>
      <c r="C996" s="49"/>
      <c r="D996" s="43"/>
      <c r="E996" s="43"/>
      <c r="F996" s="44"/>
      <c r="G996" s="44"/>
      <c r="H996" s="45"/>
      <c r="I996" s="46"/>
    </row>
    <row r="997" spans="1:9" x14ac:dyDescent="0.25">
      <c r="A997" s="53" t="s">
        <v>1793</v>
      </c>
      <c r="B997" s="48" t="s">
        <v>1618</v>
      </c>
      <c r="C997" s="49"/>
      <c r="D997" s="43"/>
      <c r="E997" s="43"/>
      <c r="F997" s="44"/>
      <c r="G997" s="44"/>
      <c r="H997" s="45"/>
      <c r="I997" s="46"/>
    </row>
    <row r="998" spans="1:9" x14ac:dyDescent="0.25">
      <c r="A998" s="53" t="s">
        <v>1794</v>
      </c>
      <c r="B998" s="48" t="s">
        <v>1795</v>
      </c>
      <c r="C998" s="49"/>
      <c r="D998" s="43"/>
      <c r="E998" s="43"/>
      <c r="F998" s="44"/>
      <c r="G998" s="44"/>
      <c r="H998" s="45"/>
      <c r="I998" s="46"/>
    </row>
    <row r="999" spans="1:9" x14ac:dyDescent="0.25">
      <c r="A999" s="53" t="s">
        <v>1796</v>
      </c>
      <c r="B999" s="48" t="s">
        <v>1622</v>
      </c>
      <c r="C999" s="49"/>
      <c r="D999" s="43"/>
      <c r="E999" s="43"/>
      <c r="F999" s="44"/>
      <c r="G999" s="44"/>
      <c r="H999" s="45"/>
      <c r="I999" s="46"/>
    </row>
    <row r="1000" spans="1:9" x14ac:dyDescent="0.25">
      <c r="A1000" s="53" t="s">
        <v>1797</v>
      </c>
      <c r="B1000" s="48" t="s">
        <v>1798</v>
      </c>
      <c r="C1000" s="49"/>
      <c r="D1000" s="43"/>
      <c r="E1000" s="43"/>
      <c r="F1000" s="44"/>
      <c r="G1000" s="44"/>
      <c r="H1000" s="45"/>
      <c r="I1000" s="46"/>
    </row>
    <row r="1001" spans="1:9" ht="25.5" x14ac:dyDescent="0.25">
      <c r="A1001" s="53" t="s">
        <v>1799</v>
      </c>
      <c r="B1001" s="48" t="s">
        <v>1800</v>
      </c>
      <c r="C1001" s="49"/>
      <c r="D1001" s="43"/>
      <c r="E1001" s="43"/>
      <c r="F1001" s="44"/>
      <c r="G1001" s="44"/>
      <c r="H1001" s="45"/>
      <c r="I1001" s="46"/>
    </row>
    <row r="1002" spans="1:9" ht="25.5" x14ac:dyDescent="0.25">
      <c r="A1002" s="53" t="s">
        <v>1801</v>
      </c>
      <c r="B1002" s="48" t="s">
        <v>1802</v>
      </c>
      <c r="C1002" s="49"/>
      <c r="D1002" s="43"/>
      <c r="E1002" s="43"/>
      <c r="F1002" s="44"/>
      <c r="G1002" s="44"/>
      <c r="H1002" s="45"/>
      <c r="I1002" s="46"/>
    </row>
    <row r="1003" spans="1:9" x14ac:dyDescent="0.25">
      <c r="A1003" s="53" t="s">
        <v>1803</v>
      </c>
      <c r="B1003" s="48" t="s">
        <v>1630</v>
      </c>
      <c r="C1003" s="49"/>
      <c r="D1003" s="43"/>
      <c r="E1003" s="43"/>
      <c r="F1003" s="44"/>
      <c r="G1003" s="44"/>
      <c r="H1003" s="45"/>
      <c r="I1003" s="46"/>
    </row>
    <row r="1004" spans="1:9" ht="12.75" customHeight="1" x14ac:dyDescent="0.25">
      <c r="A1004" s="53" t="s">
        <v>1804</v>
      </c>
      <c r="B1004" s="48" t="s">
        <v>1632</v>
      </c>
      <c r="C1004" s="49"/>
      <c r="D1004" s="43"/>
      <c r="E1004" s="43"/>
      <c r="F1004" s="44"/>
      <c r="G1004" s="44"/>
      <c r="H1004" s="45"/>
      <c r="I1004" s="46"/>
    </row>
    <row r="1005" spans="1:9" x14ac:dyDescent="0.25">
      <c r="A1005" s="53" t="s">
        <v>1805</v>
      </c>
      <c r="B1005" s="48" t="s">
        <v>1634</v>
      </c>
      <c r="C1005" s="49"/>
      <c r="D1005" s="43"/>
      <c r="E1005" s="43"/>
      <c r="F1005" s="44"/>
      <c r="G1005" s="44"/>
      <c r="H1005" s="45"/>
      <c r="I1005" s="46"/>
    </row>
    <row r="1006" spans="1:9" x14ac:dyDescent="0.25">
      <c r="A1006" s="53" t="s">
        <v>1806</v>
      </c>
      <c r="B1006" s="48" t="s">
        <v>1807</v>
      </c>
      <c r="C1006" s="49"/>
      <c r="D1006" s="43"/>
      <c r="E1006" s="43"/>
      <c r="F1006" s="44"/>
      <c r="G1006" s="44"/>
      <c r="H1006" s="45"/>
      <c r="I1006" s="46"/>
    </row>
    <row r="1007" spans="1:9" x14ac:dyDescent="0.25">
      <c r="A1007" s="53" t="s">
        <v>1808</v>
      </c>
      <c r="B1007" s="48" t="s">
        <v>1809</v>
      </c>
      <c r="C1007" s="49"/>
      <c r="D1007" s="43"/>
      <c r="E1007" s="43"/>
      <c r="F1007" s="44"/>
      <c r="G1007" s="44"/>
      <c r="H1007" s="45"/>
      <c r="I1007" s="46"/>
    </row>
    <row r="1008" spans="1:9" x14ac:dyDescent="0.25">
      <c r="A1008" s="53" t="s">
        <v>1808</v>
      </c>
      <c r="B1008" s="48" t="s">
        <v>1810</v>
      </c>
      <c r="C1008" s="49"/>
      <c r="D1008" s="43"/>
      <c r="E1008" s="43"/>
      <c r="F1008" s="44"/>
      <c r="G1008" s="44"/>
      <c r="H1008" s="45"/>
      <c r="I1008" s="46"/>
    </row>
    <row r="1009" spans="1:9" x14ac:dyDescent="0.25">
      <c r="A1009" s="53" t="s">
        <v>1811</v>
      </c>
      <c r="B1009" s="48" t="s">
        <v>1640</v>
      </c>
      <c r="C1009" s="49"/>
      <c r="D1009" s="43"/>
      <c r="E1009" s="43"/>
      <c r="F1009" s="44"/>
      <c r="G1009" s="44"/>
      <c r="H1009" s="45"/>
      <c r="I1009" s="46"/>
    </row>
    <row r="1010" spans="1:9" x14ac:dyDescent="0.25">
      <c r="A1010" s="53" t="s">
        <v>1812</v>
      </c>
      <c r="B1010" s="48" t="s">
        <v>1642</v>
      </c>
      <c r="C1010" s="49"/>
      <c r="D1010" s="43"/>
      <c r="E1010" s="43"/>
      <c r="F1010" s="44"/>
      <c r="G1010" s="44"/>
      <c r="H1010" s="45"/>
      <c r="I1010" s="46"/>
    </row>
    <row r="1011" spans="1:9" x14ac:dyDescent="0.25">
      <c r="A1011" s="53" t="s">
        <v>1813</v>
      </c>
      <c r="B1011" s="48" t="s">
        <v>1643</v>
      </c>
      <c r="C1011" s="49"/>
      <c r="D1011" s="43"/>
      <c r="E1011" s="43"/>
      <c r="F1011" s="44"/>
      <c r="G1011" s="44"/>
      <c r="H1011" s="45"/>
      <c r="I1011" s="46"/>
    </row>
    <row r="1012" spans="1:9" x14ac:dyDescent="0.25">
      <c r="A1012" s="53" t="s">
        <v>1814</v>
      </c>
      <c r="B1012" s="48" t="s">
        <v>1645</v>
      </c>
      <c r="C1012" s="49"/>
      <c r="D1012" s="43"/>
      <c r="E1012" s="43"/>
      <c r="F1012" s="44"/>
      <c r="G1012" s="44"/>
      <c r="H1012" s="45"/>
      <c r="I1012" s="46"/>
    </row>
    <row r="1013" spans="1:9" x14ac:dyDescent="0.25">
      <c r="A1013" s="53" t="s">
        <v>1815</v>
      </c>
      <c r="B1013" s="48" t="s">
        <v>1816</v>
      </c>
      <c r="C1013" s="49"/>
      <c r="D1013" s="43"/>
      <c r="E1013" s="43"/>
      <c r="F1013" s="44"/>
      <c r="G1013" s="44"/>
      <c r="H1013" s="45"/>
      <c r="I1013" s="46"/>
    </row>
    <row r="1014" spans="1:9" x14ac:dyDescent="0.25">
      <c r="A1014" s="53" t="s">
        <v>1817</v>
      </c>
      <c r="B1014" s="48" t="s">
        <v>1649</v>
      </c>
      <c r="C1014" s="49"/>
      <c r="D1014" s="43"/>
      <c r="E1014" s="43"/>
      <c r="F1014" s="44"/>
      <c r="G1014" s="44"/>
      <c r="H1014" s="45"/>
      <c r="I1014" s="46"/>
    </row>
    <row r="1015" spans="1:9" x14ac:dyDescent="0.25">
      <c r="A1015" s="53" t="s">
        <v>1818</v>
      </c>
      <c r="B1015" s="48" t="s">
        <v>1651</v>
      </c>
      <c r="C1015" s="49"/>
      <c r="D1015" s="43"/>
      <c r="E1015" s="43"/>
      <c r="F1015" s="44"/>
      <c r="G1015" s="44"/>
      <c r="H1015" s="45"/>
      <c r="I1015" s="46"/>
    </row>
    <row r="1016" spans="1:9" x14ac:dyDescent="0.25">
      <c r="A1016" s="53" t="s">
        <v>1819</v>
      </c>
      <c r="B1016" s="48" t="s">
        <v>1820</v>
      </c>
      <c r="C1016" s="49"/>
      <c r="D1016" s="43"/>
      <c r="E1016" s="43"/>
      <c r="F1016" s="44"/>
      <c r="G1016" s="44"/>
      <c r="H1016" s="45"/>
      <c r="I1016" s="46"/>
    </row>
    <row r="1017" spans="1:9" x14ac:dyDescent="0.25">
      <c r="A1017" s="53" t="s">
        <v>1821</v>
      </c>
      <c r="B1017" s="48" t="s">
        <v>1655</v>
      </c>
      <c r="C1017" s="49"/>
      <c r="D1017" s="43"/>
      <c r="E1017" s="43"/>
      <c r="F1017" s="44"/>
      <c r="G1017" s="44"/>
      <c r="H1017" s="45"/>
      <c r="I1017" s="46"/>
    </row>
    <row r="1018" spans="1:9" ht="25.5" x14ac:dyDescent="0.25">
      <c r="A1018" s="53" t="s">
        <v>1822</v>
      </c>
      <c r="B1018" s="48" t="s">
        <v>1657</v>
      </c>
      <c r="C1018" s="49"/>
      <c r="D1018" s="43"/>
      <c r="E1018" s="43"/>
      <c r="F1018" s="44"/>
      <c r="G1018" s="44"/>
      <c r="H1018" s="45"/>
      <c r="I1018" s="46"/>
    </row>
    <row r="1019" spans="1:9" ht="52.5" customHeight="1" x14ac:dyDescent="0.25">
      <c r="A1019" s="53" t="s">
        <v>1823</v>
      </c>
      <c r="B1019" s="48" t="s">
        <v>1659</v>
      </c>
      <c r="C1019" s="49"/>
      <c r="D1019" s="43"/>
      <c r="E1019" s="43"/>
      <c r="F1019" s="44"/>
      <c r="G1019" s="44"/>
      <c r="H1019" s="45"/>
      <c r="I1019" s="46"/>
    </row>
    <row r="1020" spans="1:9" x14ac:dyDescent="0.25">
      <c r="A1020" s="53" t="s">
        <v>1824</v>
      </c>
      <c r="B1020" s="48" t="s">
        <v>1825</v>
      </c>
      <c r="C1020" s="49"/>
      <c r="D1020" s="43"/>
      <c r="E1020" s="43"/>
      <c r="F1020" s="44"/>
      <c r="G1020" s="44"/>
      <c r="H1020" s="45"/>
      <c r="I1020" s="46"/>
    </row>
    <row r="1021" spans="1:9" x14ac:dyDescent="0.25">
      <c r="A1021" s="53" t="s">
        <v>1826</v>
      </c>
      <c r="B1021" s="48" t="s">
        <v>1669</v>
      </c>
      <c r="C1021" s="49"/>
      <c r="D1021" s="43"/>
      <c r="E1021" s="43"/>
      <c r="F1021" s="44"/>
      <c r="G1021" s="44"/>
      <c r="H1021" s="45"/>
      <c r="I1021" s="46"/>
    </row>
    <row r="1022" spans="1:9" x14ac:dyDescent="0.25">
      <c r="A1022" s="53" t="s">
        <v>1827</v>
      </c>
      <c r="B1022" s="48" t="s">
        <v>1671</v>
      </c>
      <c r="C1022" s="49"/>
      <c r="D1022" s="43"/>
      <c r="E1022" s="43"/>
      <c r="F1022" s="44"/>
      <c r="G1022" s="44"/>
      <c r="H1022" s="45"/>
      <c r="I1022" s="46"/>
    </row>
    <row r="1023" spans="1:9" ht="51" x14ac:dyDescent="0.25">
      <c r="A1023" s="53" t="s">
        <v>1828</v>
      </c>
      <c r="B1023" s="48" t="s">
        <v>1829</v>
      </c>
      <c r="C1023" s="49"/>
      <c r="D1023" s="43"/>
      <c r="E1023" s="43"/>
      <c r="F1023" s="44"/>
      <c r="G1023" s="44"/>
      <c r="H1023" s="45"/>
      <c r="I1023" s="46"/>
    </row>
    <row r="1024" spans="1:9" ht="38.25" x14ac:dyDescent="0.25">
      <c r="A1024" s="53" t="s">
        <v>1830</v>
      </c>
      <c r="B1024" s="48" t="s">
        <v>1831</v>
      </c>
      <c r="C1024" s="49"/>
      <c r="D1024" s="43"/>
      <c r="E1024" s="43"/>
      <c r="F1024" s="44"/>
      <c r="G1024" s="44"/>
      <c r="H1024" s="45"/>
      <c r="I1024" s="46"/>
    </row>
    <row r="1025" spans="1:9" ht="25.5" x14ac:dyDescent="0.25">
      <c r="A1025" s="53" t="s">
        <v>1832</v>
      </c>
      <c r="B1025" s="48" t="s">
        <v>1833</v>
      </c>
      <c r="C1025" s="49"/>
      <c r="D1025" s="43"/>
      <c r="E1025" s="43"/>
      <c r="F1025" s="44"/>
      <c r="G1025" s="44"/>
      <c r="H1025" s="45"/>
      <c r="I1025" s="46"/>
    </row>
    <row r="1026" spans="1:9" ht="38.25" x14ac:dyDescent="0.25">
      <c r="A1026" s="53" t="s">
        <v>1834</v>
      </c>
      <c r="B1026" s="48" t="s">
        <v>1835</v>
      </c>
      <c r="C1026" s="49"/>
      <c r="D1026" s="43"/>
      <c r="E1026" s="43"/>
      <c r="F1026" s="44"/>
      <c r="G1026" s="44"/>
      <c r="H1026" s="45"/>
      <c r="I1026" s="46"/>
    </row>
    <row r="1027" spans="1:9" x14ac:dyDescent="0.25">
      <c r="A1027" s="53" t="s">
        <v>1836</v>
      </c>
      <c r="B1027" s="48" t="s">
        <v>1683</v>
      </c>
      <c r="C1027" s="49"/>
      <c r="D1027" s="43"/>
      <c r="E1027" s="43"/>
      <c r="F1027" s="44"/>
      <c r="G1027" s="44"/>
      <c r="H1027" s="45"/>
      <c r="I1027" s="46"/>
    </row>
    <row r="1028" spans="1:9" x14ac:dyDescent="0.25">
      <c r="A1028" s="53" t="s">
        <v>1837</v>
      </c>
      <c r="B1028" s="48" t="s">
        <v>1838</v>
      </c>
      <c r="C1028" s="49"/>
      <c r="D1028" s="43"/>
      <c r="E1028" s="43"/>
      <c r="F1028" s="44"/>
      <c r="G1028" s="44"/>
      <c r="H1028" s="45"/>
      <c r="I1028" s="46"/>
    </row>
    <row r="1029" spans="1:9" x14ac:dyDescent="0.25">
      <c r="A1029" s="53" t="s">
        <v>1839</v>
      </c>
      <c r="B1029" s="48" t="s">
        <v>1840</v>
      </c>
      <c r="C1029" s="49"/>
      <c r="D1029" s="43"/>
      <c r="E1029" s="43"/>
      <c r="F1029" s="44"/>
      <c r="G1029" s="44"/>
      <c r="H1029" s="45"/>
      <c r="I1029" s="46"/>
    </row>
    <row r="1030" spans="1:9" ht="25.5" x14ac:dyDescent="0.25">
      <c r="A1030" s="53" t="s">
        <v>1841</v>
      </c>
      <c r="B1030" s="48" t="s">
        <v>1842</v>
      </c>
      <c r="C1030" s="49"/>
      <c r="D1030" s="43"/>
      <c r="E1030" s="43"/>
      <c r="F1030" s="44"/>
      <c r="G1030" s="44"/>
      <c r="H1030" s="45"/>
      <c r="I1030" s="46"/>
    </row>
    <row r="1031" spans="1:9" x14ac:dyDescent="0.25">
      <c r="A1031" s="53" t="s">
        <v>1843</v>
      </c>
      <c r="B1031" s="48" t="s">
        <v>1699</v>
      </c>
      <c r="C1031" s="49"/>
      <c r="D1031" s="43"/>
      <c r="E1031" s="43"/>
      <c r="F1031" s="44"/>
      <c r="G1031" s="44"/>
      <c r="H1031" s="45"/>
      <c r="I1031" s="46"/>
    </row>
    <row r="1032" spans="1:9" x14ac:dyDescent="0.25">
      <c r="A1032" s="53" t="s">
        <v>1844</v>
      </c>
      <c r="B1032" s="48" t="s">
        <v>1701</v>
      </c>
      <c r="C1032" s="49"/>
      <c r="D1032" s="43"/>
      <c r="E1032" s="43"/>
      <c r="F1032" s="44"/>
      <c r="G1032" s="44"/>
      <c r="H1032" s="45"/>
      <c r="I1032" s="46"/>
    </row>
    <row r="1033" spans="1:9" x14ac:dyDescent="0.25">
      <c r="A1033" s="53" t="s">
        <v>1845</v>
      </c>
      <c r="B1033" s="48" t="s">
        <v>1703</v>
      </c>
      <c r="C1033" s="49"/>
      <c r="D1033" s="43"/>
      <c r="E1033" s="43"/>
      <c r="F1033" s="44"/>
      <c r="G1033" s="44"/>
      <c r="H1033" s="45"/>
      <c r="I1033" s="46"/>
    </row>
    <row r="1034" spans="1:9" x14ac:dyDescent="0.25">
      <c r="A1034" s="53" t="s">
        <v>1846</v>
      </c>
      <c r="B1034" s="48" t="s">
        <v>1705</v>
      </c>
      <c r="C1034" s="49"/>
      <c r="D1034" s="43"/>
      <c r="E1034" s="43"/>
      <c r="F1034" s="44"/>
      <c r="G1034" s="44"/>
      <c r="H1034" s="45"/>
      <c r="I1034" s="46"/>
    </row>
    <row r="1035" spans="1:9" x14ac:dyDescent="0.25">
      <c r="A1035" s="53" t="s">
        <v>1847</v>
      </c>
      <c r="B1035" s="48" t="s">
        <v>1848</v>
      </c>
      <c r="C1035" s="49"/>
      <c r="D1035" s="43"/>
      <c r="E1035" s="43"/>
      <c r="F1035" s="44"/>
      <c r="G1035" s="44"/>
      <c r="H1035" s="45"/>
      <c r="I1035" s="46"/>
    </row>
    <row r="1036" spans="1:9" x14ac:dyDescent="0.25">
      <c r="A1036" s="53" t="s">
        <v>1849</v>
      </c>
      <c r="B1036" s="48" t="s">
        <v>1850</v>
      </c>
      <c r="C1036" s="49"/>
      <c r="D1036" s="43"/>
      <c r="E1036" s="43"/>
      <c r="F1036" s="44"/>
      <c r="G1036" s="44"/>
      <c r="H1036" s="45"/>
      <c r="I1036" s="46"/>
    </row>
    <row r="1037" spans="1:9" x14ac:dyDescent="0.25">
      <c r="A1037" s="53" t="s">
        <v>1851</v>
      </c>
      <c r="B1037" s="48" t="s">
        <v>1852</v>
      </c>
      <c r="C1037" s="49"/>
      <c r="D1037" s="43"/>
      <c r="E1037" s="43"/>
      <c r="F1037" s="44"/>
      <c r="G1037" s="44"/>
      <c r="H1037" s="45"/>
      <c r="I1037" s="46"/>
    </row>
    <row r="1038" spans="1:9" x14ac:dyDescent="0.25">
      <c r="A1038" s="53" t="s">
        <v>1853</v>
      </c>
      <c r="B1038" s="48" t="s">
        <v>1854</v>
      </c>
      <c r="C1038" s="49"/>
      <c r="D1038" s="43"/>
      <c r="E1038" s="43"/>
      <c r="F1038" s="44"/>
      <c r="G1038" s="44"/>
      <c r="H1038" s="45"/>
      <c r="I1038" s="46"/>
    </row>
    <row r="1039" spans="1:9" x14ac:dyDescent="0.25">
      <c r="A1039" s="53" t="s">
        <v>1855</v>
      </c>
      <c r="B1039" s="48" t="s">
        <v>1856</v>
      </c>
      <c r="C1039" s="49"/>
      <c r="D1039" s="43"/>
      <c r="E1039" s="43"/>
      <c r="F1039" s="44"/>
      <c r="G1039" s="44"/>
      <c r="H1039" s="45"/>
      <c r="I1039" s="46"/>
    </row>
    <row r="1040" spans="1:9" x14ac:dyDescent="0.25">
      <c r="A1040" s="53" t="s">
        <v>1857</v>
      </c>
      <c r="B1040" s="48" t="s">
        <v>1858</v>
      </c>
      <c r="C1040" s="49"/>
      <c r="D1040" s="43"/>
      <c r="E1040" s="43"/>
      <c r="F1040" s="44"/>
      <c r="G1040" s="44"/>
      <c r="H1040" s="45"/>
      <c r="I1040" s="46"/>
    </row>
    <row r="1041" spans="1:9" x14ac:dyDescent="0.25">
      <c r="A1041" s="53" t="s">
        <v>1859</v>
      </c>
      <c r="B1041" s="48" t="s">
        <v>1719</v>
      </c>
      <c r="C1041" s="49"/>
      <c r="D1041" s="43"/>
      <c r="E1041" s="43"/>
      <c r="F1041" s="44"/>
      <c r="G1041" s="44"/>
      <c r="H1041" s="45"/>
      <c r="I1041" s="46"/>
    </row>
    <row r="1042" spans="1:9" ht="25.5" x14ac:dyDescent="0.25">
      <c r="A1042" s="53" t="s">
        <v>1860</v>
      </c>
      <c r="B1042" s="48" t="s">
        <v>1721</v>
      </c>
      <c r="C1042" s="49"/>
      <c r="D1042" s="43"/>
      <c r="E1042" s="43"/>
      <c r="F1042" s="44"/>
      <c r="G1042" s="44"/>
      <c r="H1042" s="45"/>
      <c r="I1042" s="46"/>
    </row>
    <row r="1043" spans="1:9" ht="25.5" x14ac:dyDescent="0.25">
      <c r="A1043" s="53" t="s">
        <v>1861</v>
      </c>
      <c r="B1043" s="48" t="s">
        <v>1862</v>
      </c>
      <c r="C1043" s="49"/>
      <c r="D1043" s="43"/>
      <c r="E1043" s="43"/>
      <c r="F1043" s="44"/>
      <c r="G1043" s="44"/>
      <c r="H1043" s="45"/>
      <c r="I1043" s="46"/>
    </row>
    <row r="1044" spans="1:9" ht="39.75" customHeight="1" x14ac:dyDescent="0.25">
      <c r="A1044" s="53" t="s">
        <v>1863</v>
      </c>
      <c r="B1044" s="48" t="s">
        <v>1864</v>
      </c>
      <c r="C1044" s="49"/>
      <c r="D1044" s="43"/>
      <c r="E1044" s="43"/>
      <c r="F1044" s="44"/>
      <c r="G1044" s="44"/>
      <c r="H1044" s="45"/>
      <c r="I1044" s="46"/>
    </row>
    <row r="1045" spans="1:9" ht="25.5" x14ac:dyDescent="0.25">
      <c r="A1045" s="53" t="s">
        <v>1865</v>
      </c>
      <c r="B1045" s="48" t="s">
        <v>1727</v>
      </c>
      <c r="C1045" s="49"/>
      <c r="D1045" s="43"/>
      <c r="E1045" s="43"/>
      <c r="F1045" s="44"/>
      <c r="G1045" s="44"/>
      <c r="H1045" s="45"/>
      <c r="I1045" s="46"/>
    </row>
    <row r="1046" spans="1:9" ht="25.5" x14ac:dyDescent="0.25">
      <c r="A1046" s="53" t="s">
        <v>1866</v>
      </c>
      <c r="B1046" s="48" t="s">
        <v>1729</v>
      </c>
      <c r="C1046" s="49"/>
      <c r="D1046" s="43"/>
      <c r="E1046" s="43"/>
      <c r="F1046" s="44"/>
      <c r="G1046" s="44"/>
      <c r="H1046" s="45"/>
      <c r="I1046" s="46"/>
    </row>
    <row r="1047" spans="1:9" ht="25.5" x14ac:dyDescent="0.25">
      <c r="A1047" s="53" t="s">
        <v>1867</v>
      </c>
      <c r="B1047" s="48" t="s">
        <v>1731</v>
      </c>
      <c r="C1047" s="49"/>
      <c r="D1047" s="43"/>
      <c r="E1047" s="43"/>
      <c r="F1047" s="44"/>
      <c r="G1047" s="44"/>
      <c r="H1047" s="45"/>
      <c r="I1047" s="46"/>
    </row>
    <row r="1048" spans="1:9" ht="25.5" x14ac:dyDescent="0.25">
      <c r="A1048" s="53" t="s">
        <v>1868</v>
      </c>
      <c r="B1048" s="48" t="s">
        <v>1733</v>
      </c>
      <c r="C1048" s="49"/>
      <c r="D1048" s="43"/>
      <c r="E1048" s="43"/>
      <c r="F1048" s="44"/>
      <c r="G1048" s="44"/>
      <c r="H1048" s="45"/>
      <c r="I1048" s="46"/>
    </row>
    <row r="1049" spans="1:9" ht="25.5" x14ac:dyDescent="0.25">
      <c r="A1049" s="53" t="s">
        <v>1869</v>
      </c>
      <c r="B1049" s="48" t="s">
        <v>1870</v>
      </c>
      <c r="C1049" s="49"/>
      <c r="D1049" s="43"/>
      <c r="E1049" s="43"/>
      <c r="F1049" s="44"/>
      <c r="G1049" s="44"/>
      <c r="H1049" s="45"/>
      <c r="I1049" s="46"/>
    </row>
    <row r="1050" spans="1:9" ht="25.5" x14ac:dyDescent="0.25">
      <c r="A1050" s="53" t="s">
        <v>1871</v>
      </c>
      <c r="B1050" s="48" t="s">
        <v>1872</v>
      </c>
      <c r="C1050" s="49"/>
      <c r="D1050" s="43"/>
      <c r="E1050" s="43"/>
      <c r="F1050" s="44"/>
      <c r="G1050" s="44"/>
      <c r="H1050" s="45"/>
      <c r="I1050" s="46"/>
    </row>
    <row r="1051" spans="1:9" x14ac:dyDescent="0.25">
      <c r="A1051" s="53" t="s">
        <v>1873</v>
      </c>
      <c r="B1051" s="48" t="s">
        <v>1735</v>
      </c>
      <c r="C1051" s="49"/>
      <c r="D1051" s="43"/>
      <c r="E1051" s="43"/>
      <c r="F1051" s="44"/>
      <c r="G1051" s="44"/>
      <c r="H1051" s="45"/>
      <c r="I1051" s="46"/>
    </row>
    <row r="1052" spans="1:9" ht="15" customHeight="1" x14ac:dyDescent="0.25">
      <c r="A1052" s="53" t="s">
        <v>1874</v>
      </c>
      <c r="B1052" s="48" t="s">
        <v>1737</v>
      </c>
      <c r="C1052" s="49"/>
      <c r="D1052" s="43"/>
      <c r="E1052" s="43"/>
      <c r="F1052" s="44"/>
      <c r="G1052" s="44"/>
      <c r="H1052" s="45"/>
      <c r="I1052" s="46"/>
    </row>
    <row r="1053" spans="1:9" x14ac:dyDescent="0.25">
      <c r="A1053" s="53" t="s">
        <v>1875</v>
      </c>
      <c r="B1053" s="48" t="s">
        <v>1739</v>
      </c>
      <c r="C1053" s="49"/>
      <c r="D1053" s="43"/>
      <c r="E1053" s="43"/>
      <c r="F1053" s="44"/>
      <c r="G1053" s="44"/>
      <c r="H1053" s="45"/>
      <c r="I1053" s="46"/>
    </row>
    <row r="1054" spans="1:9" x14ac:dyDescent="0.25">
      <c r="A1054" s="47"/>
      <c r="B1054" s="48"/>
      <c r="C1054" s="49"/>
      <c r="D1054" s="43"/>
      <c r="E1054" s="43"/>
      <c r="F1054" s="44"/>
      <c r="G1054" s="44"/>
      <c r="H1054" s="45"/>
      <c r="I1054" s="46"/>
    </row>
    <row r="1055" spans="1:9" x14ac:dyDescent="0.25">
      <c r="A1055" s="40" t="s">
        <v>1876</v>
      </c>
      <c r="B1055" s="41" t="s">
        <v>1877</v>
      </c>
      <c r="C1055" s="42"/>
      <c r="D1055" s="43"/>
      <c r="E1055" s="43"/>
      <c r="F1055" s="44" t="s">
        <v>23</v>
      </c>
      <c r="G1055" s="44">
        <v>1</v>
      </c>
      <c r="H1055" s="45"/>
      <c r="I1055" s="46">
        <f>G1055*H1055</f>
        <v>0</v>
      </c>
    </row>
    <row r="1056" spans="1:9" x14ac:dyDescent="0.25">
      <c r="A1056" s="47" t="s">
        <v>1878</v>
      </c>
      <c r="B1056" s="48" t="s">
        <v>1879</v>
      </c>
      <c r="C1056" s="49"/>
      <c r="D1056" s="43"/>
      <c r="E1056" s="43"/>
      <c r="F1056" s="44"/>
      <c r="G1056" s="44"/>
      <c r="H1056" s="45"/>
      <c r="I1056" s="46"/>
    </row>
    <row r="1057" spans="1:9" x14ac:dyDescent="0.25">
      <c r="A1057" s="47" t="s">
        <v>1880</v>
      </c>
      <c r="B1057" s="48" t="s">
        <v>1881</v>
      </c>
      <c r="C1057" s="49"/>
      <c r="D1057" s="43"/>
      <c r="E1057" s="43"/>
      <c r="F1057" s="44"/>
      <c r="G1057" s="44"/>
      <c r="H1057" s="45"/>
      <c r="I1057" s="46"/>
    </row>
    <row r="1058" spans="1:9" x14ac:dyDescent="0.25">
      <c r="A1058" s="47" t="s">
        <v>1882</v>
      </c>
      <c r="B1058" s="48" t="s">
        <v>1883</v>
      </c>
      <c r="C1058" s="49"/>
      <c r="D1058" s="43"/>
      <c r="E1058" s="43"/>
      <c r="F1058" s="44"/>
      <c r="G1058" s="44"/>
      <c r="H1058" s="45"/>
      <c r="I1058" s="46"/>
    </row>
    <row r="1059" spans="1:9" x14ac:dyDescent="0.25">
      <c r="A1059" s="47" t="s">
        <v>1884</v>
      </c>
      <c r="B1059" s="48" t="s">
        <v>1885</v>
      </c>
      <c r="C1059" s="49"/>
      <c r="D1059" s="43"/>
      <c r="E1059" s="43"/>
      <c r="F1059" s="44"/>
      <c r="G1059" s="44"/>
      <c r="H1059" s="45"/>
      <c r="I1059" s="46"/>
    </row>
    <row r="1060" spans="1:9" x14ac:dyDescent="0.25">
      <c r="A1060" s="47" t="s">
        <v>1886</v>
      </c>
      <c r="B1060" s="48" t="s">
        <v>1887</v>
      </c>
      <c r="C1060" s="49"/>
      <c r="D1060" s="43"/>
      <c r="E1060" s="43"/>
      <c r="F1060" s="44"/>
      <c r="G1060" s="44"/>
      <c r="H1060" s="45"/>
      <c r="I1060" s="46"/>
    </row>
    <row r="1061" spans="1:9" x14ac:dyDescent="0.25">
      <c r="A1061" s="47" t="s">
        <v>1888</v>
      </c>
      <c r="B1061" s="48" t="s">
        <v>1889</v>
      </c>
      <c r="C1061" s="49"/>
      <c r="D1061" s="43"/>
      <c r="E1061" s="43"/>
      <c r="F1061" s="44"/>
      <c r="G1061" s="44"/>
      <c r="H1061" s="45"/>
      <c r="I1061" s="46"/>
    </row>
    <row r="1062" spans="1:9" x14ac:dyDescent="0.25">
      <c r="A1062" s="47"/>
      <c r="B1062" s="48"/>
      <c r="C1062" s="49"/>
      <c r="D1062" s="43"/>
      <c r="E1062" s="43"/>
      <c r="F1062" s="44"/>
      <c r="G1062" s="44"/>
      <c r="H1062" s="45"/>
      <c r="I1062" s="46"/>
    </row>
    <row r="1063" spans="1:9" x14ac:dyDescent="0.25">
      <c r="A1063" s="40" t="s">
        <v>1890</v>
      </c>
      <c r="B1063" s="41" t="s">
        <v>1891</v>
      </c>
      <c r="C1063" s="42"/>
      <c r="D1063" s="43"/>
      <c r="E1063" s="43"/>
      <c r="F1063" s="44" t="s">
        <v>23</v>
      </c>
      <c r="G1063" s="44">
        <v>5</v>
      </c>
      <c r="H1063" s="45"/>
      <c r="I1063" s="46">
        <f>G1063*H1063</f>
        <v>0</v>
      </c>
    </row>
    <row r="1064" spans="1:9" x14ac:dyDescent="0.25">
      <c r="A1064" s="47" t="s">
        <v>1892</v>
      </c>
      <c r="B1064" s="48" t="s">
        <v>1893</v>
      </c>
      <c r="C1064" s="49"/>
      <c r="D1064" s="43"/>
      <c r="E1064" s="43"/>
      <c r="F1064" s="44"/>
      <c r="G1064" s="44"/>
      <c r="H1064" s="45"/>
      <c r="I1064" s="46"/>
    </row>
    <row r="1065" spans="1:9" x14ac:dyDescent="0.25">
      <c r="A1065" s="47" t="s">
        <v>1894</v>
      </c>
      <c r="B1065" s="48" t="s">
        <v>1895</v>
      </c>
      <c r="C1065" s="49"/>
      <c r="D1065" s="43"/>
      <c r="E1065" s="43"/>
      <c r="F1065" s="44"/>
      <c r="G1065" s="44"/>
      <c r="H1065" s="45"/>
      <c r="I1065" s="46"/>
    </row>
    <row r="1066" spans="1:9" x14ac:dyDescent="0.25">
      <c r="A1066" s="47"/>
      <c r="B1066" s="48"/>
      <c r="C1066" s="49"/>
      <c r="D1066" s="43"/>
      <c r="E1066" s="43"/>
      <c r="F1066" s="44"/>
      <c r="G1066" s="44"/>
      <c r="H1066" s="45"/>
      <c r="I1066" s="46"/>
    </row>
    <row r="1067" spans="1:9" x14ac:dyDescent="0.25">
      <c r="A1067" s="40" t="s">
        <v>1896</v>
      </c>
      <c r="B1067" s="41" t="s">
        <v>1897</v>
      </c>
      <c r="C1067" s="42"/>
      <c r="D1067" s="43"/>
      <c r="E1067" s="43"/>
      <c r="F1067" s="44" t="s">
        <v>23</v>
      </c>
      <c r="G1067" s="44">
        <v>12</v>
      </c>
      <c r="H1067" s="45"/>
      <c r="I1067" s="46">
        <f>G1067*H1067</f>
        <v>0</v>
      </c>
    </row>
    <row r="1068" spans="1:9" x14ac:dyDescent="0.25">
      <c r="A1068" s="47" t="s">
        <v>1898</v>
      </c>
      <c r="B1068" s="48" t="s">
        <v>1899</v>
      </c>
      <c r="C1068" s="49"/>
      <c r="D1068" s="43"/>
      <c r="E1068" s="43"/>
      <c r="F1068" s="44"/>
      <c r="G1068" s="44"/>
      <c r="H1068" s="45"/>
      <c r="I1068" s="46"/>
    </row>
    <row r="1069" spans="1:9" ht="38.25" x14ac:dyDescent="0.25">
      <c r="A1069" s="47" t="s">
        <v>1900</v>
      </c>
      <c r="B1069" s="48" t="s">
        <v>1901</v>
      </c>
      <c r="C1069" s="49"/>
      <c r="D1069" s="43"/>
      <c r="E1069" s="43"/>
      <c r="F1069" s="44"/>
      <c r="G1069" s="44"/>
      <c r="H1069" s="45"/>
      <c r="I1069" s="46"/>
    </row>
    <row r="1070" spans="1:9" x14ac:dyDescent="0.25">
      <c r="A1070" s="47" t="s">
        <v>1902</v>
      </c>
      <c r="B1070" s="48" t="s">
        <v>1903</v>
      </c>
      <c r="C1070" s="49"/>
      <c r="D1070" s="43"/>
      <c r="E1070" s="43"/>
      <c r="F1070" s="44"/>
      <c r="G1070" s="44"/>
      <c r="H1070" s="45"/>
      <c r="I1070" s="46"/>
    </row>
    <row r="1071" spans="1:9" x14ac:dyDescent="0.25">
      <c r="A1071" s="47" t="s">
        <v>1904</v>
      </c>
      <c r="B1071" s="48" t="s">
        <v>1905</v>
      </c>
      <c r="C1071" s="49"/>
      <c r="D1071" s="43"/>
      <c r="E1071" s="43"/>
      <c r="F1071" s="44"/>
      <c r="G1071" s="44"/>
      <c r="H1071" s="45"/>
      <c r="I1071" s="46"/>
    </row>
    <row r="1072" spans="1:9" ht="25.5" x14ac:dyDescent="0.25">
      <c r="A1072" s="47" t="s">
        <v>1906</v>
      </c>
      <c r="B1072" s="48" t="s">
        <v>1907</v>
      </c>
      <c r="C1072" s="49"/>
      <c r="D1072" s="43"/>
      <c r="E1072" s="43"/>
      <c r="F1072" s="44"/>
      <c r="G1072" s="44"/>
      <c r="H1072" s="45"/>
      <c r="I1072" s="46"/>
    </row>
    <row r="1073" spans="1:9" ht="25.5" x14ac:dyDescent="0.25">
      <c r="A1073" s="47" t="s">
        <v>1908</v>
      </c>
      <c r="B1073" s="48" t="s">
        <v>1909</v>
      </c>
      <c r="C1073" s="49"/>
      <c r="D1073" s="43"/>
      <c r="E1073" s="43"/>
      <c r="F1073" s="44"/>
      <c r="G1073" s="44"/>
      <c r="H1073" s="45"/>
      <c r="I1073" s="46"/>
    </row>
    <row r="1074" spans="1:9" x14ac:dyDescent="0.25">
      <c r="A1074" s="47" t="s">
        <v>1910</v>
      </c>
      <c r="B1074" s="48" t="s">
        <v>1911</v>
      </c>
      <c r="C1074" s="49"/>
      <c r="D1074" s="43"/>
      <c r="E1074" s="43"/>
      <c r="F1074" s="44"/>
      <c r="G1074" s="44"/>
      <c r="H1074" s="45"/>
      <c r="I1074" s="46"/>
    </row>
    <row r="1075" spans="1:9" x14ac:dyDescent="0.25">
      <c r="A1075" s="47" t="s">
        <v>1912</v>
      </c>
      <c r="B1075" s="48" t="s">
        <v>1913</v>
      </c>
      <c r="C1075" s="49"/>
      <c r="D1075" s="43"/>
      <c r="E1075" s="43"/>
      <c r="F1075" s="44"/>
      <c r="G1075" s="44"/>
      <c r="H1075" s="45"/>
      <c r="I1075" s="46"/>
    </row>
    <row r="1076" spans="1:9" x14ac:dyDescent="0.25">
      <c r="A1076" s="47" t="s">
        <v>1914</v>
      </c>
      <c r="B1076" s="48" t="s">
        <v>1915</v>
      </c>
      <c r="C1076" s="49"/>
      <c r="D1076" s="43"/>
      <c r="E1076" s="43"/>
      <c r="F1076" s="44"/>
      <c r="G1076" s="44"/>
      <c r="H1076" s="45"/>
      <c r="I1076" s="46"/>
    </row>
    <row r="1077" spans="1:9" ht="38.25" x14ac:dyDescent="0.25">
      <c r="A1077" s="47" t="s">
        <v>1916</v>
      </c>
      <c r="B1077" s="48" t="s">
        <v>1917</v>
      </c>
      <c r="C1077" s="49"/>
      <c r="D1077" s="43"/>
      <c r="E1077" s="43"/>
      <c r="F1077" s="44"/>
      <c r="G1077" s="44"/>
      <c r="H1077" s="45"/>
      <c r="I1077" s="46"/>
    </row>
    <row r="1078" spans="1:9" ht="25.5" x14ac:dyDescent="0.25">
      <c r="A1078" s="47" t="s">
        <v>1918</v>
      </c>
      <c r="B1078" s="48" t="s">
        <v>1919</v>
      </c>
      <c r="C1078" s="49"/>
      <c r="D1078" s="43"/>
      <c r="E1078" s="43"/>
      <c r="F1078" s="44"/>
      <c r="G1078" s="44"/>
      <c r="H1078" s="45"/>
      <c r="I1078" s="46"/>
    </row>
    <row r="1079" spans="1:9" ht="25.5" x14ac:dyDescent="0.25">
      <c r="A1079" s="47" t="s">
        <v>1920</v>
      </c>
      <c r="B1079" s="48" t="s">
        <v>1921</v>
      </c>
      <c r="C1079" s="49"/>
      <c r="D1079" s="43"/>
      <c r="E1079" s="43"/>
      <c r="F1079" s="44"/>
      <c r="G1079" s="44"/>
      <c r="H1079" s="45"/>
      <c r="I1079" s="46"/>
    </row>
    <row r="1080" spans="1:9" ht="25.5" x14ac:dyDescent="0.25">
      <c r="A1080" s="47" t="s">
        <v>1922</v>
      </c>
      <c r="B1080" s="48" t="s">
        <v>1923</v>
      </c>
      <c r="C1080" s="49"/>
      <c r="D1080" s="43"/>
      <c r="E1080" s="43"/>
      <c r="F1080" s="44"/>
      <c r="G1080" s="44"/>
      <c r="H1080" s="45"/>
      <c r="I1080" s="46"/>
    </row>
    <row r="1081" spans="1:9" ht="38.25" x14ac:dyDescent="0.25">
      <c r="A1081" s="47" t="s">
        <v>1924</v>
      </c>
      <c r="B1081" s="48" t="s">
        <v>1925</v>
      </c>
      <c r="C1081" s="49"/>
      <c r="D1081" s="43"/>
      <c r="E1081" s="43"/>
      <c r="F1081" s="44"/>
      <c r="G1081" s="44"/>
      <c r="H1081" s="45"/>
      <c r="I1081" s="46"/>
    </row>
    <row r="1082" spans="1:9" ht="25.5" x14ac:dyDescent="0.25">
      <c r="A1082" s="47" t="s">
        <v>1926</v>
      </c>
      <c r="B1082" s="48" t="s">
        <v>1927</v>
      </c>
      <c r="C1082" s="49"/>
      <c r="D1082" s="43"/>
      <c r="E1082" s="43"/>
      <c r="F1082" s="44"/>
      <c r="G1082" s="44"/>
      <c r="H1082" s="45"/>
      <c r="I1082" s="46"/>
    </row>
    <row r="1083" spans="1:9" ht="25.5" x14ac:dyDescent="0.25">
      <c r="A1083" s="47" t="s">
        <v>1928</v>
      </c>
      <c r="B1083" s="48" t="s">
        <v>1929</v>
      </c>
      <c r="C1083" s="49"/>
      <c r="D1083" s="43"/>
      <c r="E1083" s="43"/>
      <c r="F1083" s="44"/>
      <c r="G1083" s="44"/>
      <c r="H1083" s="45"/>
      <c r="I1083" s="46"/>
    </row>
    <row r="1084" spans="1:9" ht="25.5" x14ac:dyDescent="0.25">
      <c r="A1084" s="47" t="s">
        <v>1930</v>
      </c>
      <c r="B1084" s="48" t="s">
        <v>1931</v>
      </c>
      <c r="C1084" s="49"/>
      <c r="D1084" s="43"/>
      <c r="E1084" s="43"/>
      <c r="F1084" s="44"/>
      <c r="G1084" s="44"/>
      <c r="H1084" s="45"/>
      <c r="I1084" s="46"/>
    </row>
    <row r="1085" spans="1:9" ht="25.5" x14ac:dyDescent="0.25">
      <c r="A1085" s="47" t="s">
        <v>1932</v>
      </c>
      <c r="B1085" s="48" t="s">
        <v>1933</v>
      </c>
      <c r="C1085" s="49"/>
      <c r="D1085" s="43"/>
      <c r="E1085" s="43"/>
      <c r="F1085" s="44"/>
      <c r="G1085" s="44"/>
      <c r="H1085" s="45"/>
      <c r="I1085" s="46"/>
    </row>
    <row r="1086" spans="1:9" ht="25.5" x14ac:dyDescent="0.25">
      <c r="A1086" s="47" t="s">
        <v>1934</v>
      </c>
      <c r="B1086" s="48" t="s">
        <v>1935</v>
      </c>
      <c r="C1086" s="49"/>
      <c r="D1086" s="43"/>
      <c r="E1086" s="43"/>
      <c r="F1086" s="44"/>
      <c r="G1086" s="44"/>
      <c r="H1086" s="45"/>
      <c r="I1086" s="46"/>
    </row>
    <row r="1087" spans="1:9" ht="25.5" x14ac:dyDescent="0.25">
      <c r="A1087" s="47" t="s">
        <v>1936</v>
      </c>
      <c r="B1087" s="48" t="s">
        <v>1937</v>
      </c>
      <c r="C1087" s="49"/>
      <c r="D1087" s="43"/>
      <c r="E1087" s="43"/>
      <c r="F1087" s="44"/>
      <c r="G1087" s="44"/>
      <c r="H1087" s="45"/>
      <c r="I1087" s="46"/>
    </row>
    <row r="1088" spans="1:9" ht="25.5" x14ac:dyDescent="0.25">
      <c r="A1088" s="47" t="s">
        <v>1938</v>
      </c>
      <c r="B1088" s="48" t="s">
        <v>1939</v>
      </c>
      <c r="C1088" s="49"/>
      <c r="D1088" s="43"/>
      <c r="E1088" s="43"/>
      <c r="F1088" s="44"/>
      <c r="G1088" s="44"/>
      <c r="H1088" s="45"/>
      <c r="I1088" s="46"/>
    </row>
    <row r="1089" spans="1:9" ht="25.5" x14ac:dyDescent="0.25">
      <c r="A1089" s="47" t="s">
        <v>1940</v>
      </c>
      <c r="B1089" s="48" t="s">
        <v>1941</v>
      </c>
      <c r="C1089" s="49"/>
      <c r="D1089" s="43"/>
      <c r="E1089" s="43"/>
      <c r="F1089" s="44"/>
      <c r="G1089" s="44"/>
      <c r="H1089" s="45"/>
      <c r="I1089" s="46"/>
    </row>
    <row r="1090" spans="1:9" ht="25.5" x14ac:dyDescent="0.25">
      <c r="A1090" s="47" t="s">
        <v>1942</v>
      </c>
      <c r="B1090" s="48" t="s">
        <v>1943</v>
      </c>
      <c r="C1090" s="49"/>
      <c r="D1090" s="43"/>
      <c r="E1090" s="43"/>
      <c r="F1090" s="44"/>
      <c r="G1090" s="44"/>
      <c r="H1090" s="45"/>
      <c r="I1090" s="46"/>
    </row>
    <row r="1091" spans="1:9" ht="25.5" x14ac:dyDescent="0.25">
      <c r="A1091" s="47" t="s">
        <v>1944</v>
      </c>
      <c r="B1091" s="48" t="s">
        <v>63</v>
      </c>
      <c r="C1091" s="49"/>
      <c r="D1091" s="43"/>
      <c r="E1091" s="43"/>
      <c r="F1091" s="44"/>
      <c r="G1091" s="44"/>
      <c r="H1091" s="45"/>
      <c r="I1091" s="46"/>
    </row>
    <row r="1092" spans="1:9" ht="25.5" x14ac:dyDescent="0.25">
      <c r="A1092" s="47" t="s">
        <v>1945</v>
      </c>
      <c r="B1092" s="48" t="s">
        <v>1946</v>
      </c>
      <c r="C1092" s="49"/>
      <c r="D1092" s="43"/>
      <c r="E1092" s="43"/>
      <c r="F1092" s="44"/>
      <c r="G1092" s="44"/>
      <c r="H1092" s="45"/>
      <c r="I1092" s="46"/>
    </row>
    <row r="1093" spans="1:9" ht="25.5" x14ac:dyDescent="0.25">
      <c r="A1093" s="47" t="s">
        <v>1947</v>
      </c>
      <c r="B1093" s="48" t="s">
        <v>1948</v>
      </c>
      <c r="C1093" s="49"/>
      <c r="D1093" s="43"/>
      <c r="E1093" s="43"/>
      <c r="F1093" s="44"/>
      <c r="G1093" s="44"/>
      <c r="H1093" s="45"/>
      <c r="I1093" s="46"/>
    </row>
    <row r="1094" spans="1:9" ht="25.5" x14ac:dyDescent="0.25">
      <c r="A1094" s="47" t="s">
        <v>1949</v>
      </c>
      <c r="B1094" s="48" t="s">
        <v>1950</v>
      </c>
      <c r="C1094" s="49"/>
      <c r="D1094" s="43"/>
      <c r="E1094" s="43"/>
      <c r="F1094" s="44"/>
      <c r="G1094" s="44"/>
      <c r="H1094" s="45"/>
      <c r="I1094" s="46"/>
    </row>
    <row r="1095" spans="1:9" ht="25.5" x14ac:dyDescent="0.25">
      <c r="A1095" s="47" t="s">
        <v>1951</v>
      </c>
      <c r="B1095" s="48" t="s">
        <v>1952</v>
      </c>
      <c r="C1095" s="49"/>
      <c r="D1095" s="43"/>
      <c r="E1095" s="43"/>
      <c r="F1095" s="44"/>
      <c r="G1095" s="44"/>
      <c r="H1095" s="45"/>
      <c r="I1095" s="46"/>
    </row>
    <row r="1096" spans="1:9" ht="25.5" x14ac:dyDescent="0.25">
      <c r="A1096" s="47" t="s">
        <v>1953</v>
      </c>
      <c r="B1096" s="48" t="s">
        <v>1954</v>
      </c>
      <c r="C1096" s="49"/>
      <c r="D1096" s="43"/>
      <c r="E1096" s="43"/>
      <c r="F1096" s="44"/>
      <c r="G1096" s="44"/>
      <c r="H1096" s="45"/>
      <c r="I1096" s="46"/>
    </row>
    <row r="1097" spans="1:9" ht="25.5" x14ac:dyDescent="0.25">
      <c r="A1097" s="47" t="s">
        <v>1955</v>
      </c>
      <c r="B1097" s="48" t="s">
        <v>75</v>
      </c>
      <c r="C1097" s="49"/>
      <c r="D1097" s="43"/>
      <c r="E1097" s="43"/>
      <c r="F1097" s="44"/>
      <c r="G1097" s="44"/>
      <c r="H1097" s="45"/>
      <c r="I1097" s="46"/>
    </row>
    <row r="1098" spans="1:9" ht="51" x14ac:dyDescent="0.25">
      <c r="A1098" s="47" t="s">
        <v>1956</v>
      </c>
      <c r="B1098" s="48" t="s">
        <v>1957</v>
      </c>
      <c r="C1098" s="49"/>
      <c r="D1098" s="43"/>
      <c r="E1098" s="43"/>
      <c r="F1098" s="44"/>
      <c r="G1098" s="44"/>
      <c r="H1098" s="45"/>
      <c r="I1098" s="46"/>
    </row>
    <row r="1099" spans="1:9" ht="25.5" x14ac:dyDescent="0.25">
      <c r="A1099" s="47" t="s">
        <v>1958</v>
      </c>
      <c r="B1099" s="48" t="s">
        <v>79</v>
      </c>
      <c r="C1099" s="49"/>
      <c r="D1099" s="43"/>
      <c r="E1099" s="43"/>
      <c r="F1099" s="44"/>
      <c r="G1099" s="44"/>
      <c r="H1099" s="45"/>
      <c r="I1099" s="46"/>
    </row>
    <row r="1100" spans="1:9" ht="25.5" x14ac:dyDescent="0.25">
      <c r="A1100" s="47" t="s">
        <v>1958</v>
      </c>
      <c r="B1100" s="48" t="s">
        <v>1959</v>
      </c>
      <c r="C1100" s="49"/>
      <c r="D1100" s="43"/>
      <c r="E1100" s="43"/>
      <c r="F1100" s="44"/>
      <c r="G1100" s="44"/>
      <c r="H1100" s="45"/>
      <c r="I1100" s="46"/>
    </row>
    <row r="1101" spans="1:9" ht="38.25" x14ac:dyDescent="0.25">
      <c r="A1101" s="47" t="s">
        <v>1960</v>
      </c>
      <c r="B1101" s="48" t="s">
        <v>1961</v>
      </c>
      <c r="C1101" s="49"/>
      <c r="D1101" s="43"/>
      <c r="E1101" s="43"/>
      <c r="F1101" s="44"/>
      <c r="G1101" s="44"/>
      <c r="H1101" s="45"/>
      <c r="I1101" s="46"/>
    </row>
    <row r="1102" spans="1:9" x14ac:dyDescent="0.25">
      <c r="A1102" s="47"/>
      <c r="B1102" s="48"/>
      <c r="C1102" s="49"/>
      <c r="D1102" s="43"/>
      <c r="E1102" s="43"/>
      <c r="F1102" s="44"/>
      <c r="G1102" s="44"/>
      <c r="H1102" s="45"/>
      <c r="I1102" s="46"/>
    </row>
    <row r="1103" spans="1:9" x14ac:dyDescent="0.25">
      <c r="A1103" s="40" t="s">
        <v>1962</v>
      </c>
      <c r="B1103" s="41" t="s">
        <v>1963</v>
      </c>
      <c r="C1103" s="42"/>
      <c r="D1103" s="43"/>
      <c r="E1103" s="43"/>
      <c r="F1103" s="44"/>
      <c r="G1103" s="44"/>
      <c r="H1103" s="45"/>
      <c r="I1103" s="46"/>
    </row>
    <row r="1104" spans="1:9" s="72" customFormat="1" ht="25.5" x14ac:dyDescent="0.25">
      <c r="A1104" s="40" t="s">
        <v>1964</v>
      </c>
      <c r="B1104" s="41" t="s">
        <v>1965</v>
      </c>
      <c r="C1104" s="42"/>
      <c r="D1104" s="69"/>
      <c r="E1104" s="69"/>
      <c r="F1104" s="44" t="s">
        <v>23</v>
      </c>
      <c r="G1104" s="44">
        <v>9</v>
      </c>
      <c r="H1104" s="45"/>
      <c r="I1104" s="46">
        <f>G1104*H1104</f>
        <v>0</v>
      </c>
    </row>
    <row r="1105" spans="1:9" ht="25.5" x14ac:dyDescent="0.25">
      <c r="A1105" s="47" t="s">
        <v>1966</v>
      </c>
      <c r="B1105" s="48" t="s">
        <v>999</v>
      </c>
      <c r="C1105" s="49"/>
      <c r="D1105" s="43"/>
      <c r="E1105" s="43"/>
      <c r="F1105" s="44"/>
      <c r="G1105" s="44"/>
      <c r="H1105" s="45"/>
      <c r="I1105" s="46"/>
    </row>
    <row r="1106" spans="1:9" ht="25.5" x14ac:dyDescent="0.25">
      <c r="A1106" s="47" t="s">
        <v>1967</v>
      </c>
      <c r="B1106" s="48" t="s">
        <v>1001</v>
      </c>
      <c r="C1106" s="49"/>
      <c r="D1106" s="43"/>
      <c r="E1106" s="43"/>
      <c r="F1106" s="44"/>
      <c r="G1106" s="44"/>
      <c r="H1106" s="45"/>
      <c r="I1106" s="46"/>
    </row>
    <row r="1107" spans="1:9" ht="25.5" x14ac:dyDescent="0.25">
      <c r="A1107" s="47" t="s">
        <v>1968</v>
      </c>
      <c r="B1107" s="48" t="s">
        <v>1003</v>
      </c>
      <c r="C1107" s="49"/>
      <c r="D1107" s="43"/>
      <c r="E1107" s="43"/>
      <c r="F1107" s="44"/>
      <c r="G1107" s="44"/>
      <c r="H1107" s="45"/>
      <c r="I1107" s="46"/>
    </row>
    <row r="1108" spans="1:9" ht="25.5" x14ac:dyDescent="0.25">
      <c r="A1108" s="47" t="s">
        <v>1969</v>
      </c>
      <c r="B1108" s="48" t="s">
        <v>1005</v>
      </c>
      <c r="C1108" s="49"/>
      <c r="D1108" s="43"/>
      <c r="E1108" s="43"/>
      <c r="F1108" s="44"/>
      <c r="G1108" s="44"/>
      <c r="H1108" s="45"/>
      <c r="I1108" s="46"/>
    </row>
    <row r="1109" spans="1:9" ht="25.5" x14ac:dyDescent="0.25">
      <c r="A1109" s="47" t="s">
        <v>1970</v>
      </c>
      <c r="B1109" s="48" t="s">
        <v>1007</v>
      </c>
      <c r="C1109" s="49"/>
      <c r="D1109" s="43"/>
      <c r="E1109" s="43"/>
      <c r="F1109" s="44"/>
      <c r="G1109" s="44"/>
      <c r="H1109" s="45"/>
      <c r="I1109" s="46"/>
    </row>
    <row r="1110" spans="1:9" ht="25.5" x14ac:dyDescent="0.25">
      <c r="A1110" s="47" t="s">
        <v>1971</v>
      </c>
      <c r="B1110" s="48" t="s">
        <v>1009</v>
      </c>
      <c r="C1110" s="49"/>
      <c r="D1110" s="43"/>
      <c r="E1110" s="43"/>
      <c r="F1110" s="44"/>
      <c r="G1110" s="44"/>
      <c r="H1110" s="45"/>
      <c r="I1110" s="46"/>
    </row>
    <row r="1111" spans="1:9" ht="25.5" x14ac:dyDescent="0.25">
      <c r="A1111" s="47" t="s">
        <v>1972</v>
      </c>
      <c r="B1111" s="48" t="s">
        <v>1011</v>
      </c>
      <c r="C1111" s="49"/>
      <c r="D1111" s="43"/>
      <c r="E1111" s="43"/>
      <c r="F1111" s="44"/>
      <c r="G1111" s="44"/>
      <c r="H1111" s="45"/>
      <c r="I1111" s="46"/>
    </row>
    <row r="1112" spans="1:9" ht="25.5" x14ac:dyDescent="0.25">
      <c r="A1112" s="47" t="s">
        <v>1973</v>
      </c>
      <c r="B1112" s="48" t="s">
        <v>1013</v>
      </c>
      <c r="C1112" s="49"/>
      <c r="D1112" s="43"/>
      <c r="E1112" s="43"/>
      <c r="F1112" s="44"/>
      <c r="G1112" s="44"/>
      <c r="H1112" s="45"/>
      <c r="I1112" s="46"/>
    </row>
    <row r="1113" spans="1:9" ht="25.5" x14ac:dyDescent="0.25">
      <c r="A1113" s="47" t="s">
        <v>1974</v>
      </c>
      <c r="B1113" s="48" t="s">
        <v>1015</v>
      </c>
      <c r="C1113" s="49"/>
      <c r="D1113" s="43"/>
      <c r="E1113" s="43"/>
      <c r="F1113" s="44"/>
      <c r="G1113" s="44"/>
      <c r="H1113" s="45"/>
      <c r="I1113" s="46"/>
    </row>
    <row r="1114" spans="1:9" ht="25.5" x14ac:dyDescent="0.25">
      <c r="A1114" s="47" t="s">
        <v>1975</v>
      </c>
      <c r="B1114" s="48" t="s">
        <v>1017</v>
      </c>
      <c r="C1114" s="49"/>
      <c r="D1114" s="43"/>
      <c r="E1114" s="43"/>
      <c r="F1114" s="44"/>
      <c r="G1114" s="44"/>
      <c r="H1114" s="45"/>
      <c r="I1114" s="46"/>
    </row>
    <row r="1115" spans="1:9" ht="25.5" x14ac:dyDescent="0.25">
      <c r="A1115" s="47" t="s">
        <v>1976</v>
      </c>
      <c r="B1115" s="48" t="s">
        <v>1019</v>
      </c>
      <c r="C1115" s="49"/>
      <c r="D1115" s="43"/>
      <c r="E1115" s="43"/>
      <c r="F1115" s="44"/>
      <c r="G1115" s="44"/>
      <c r="H1115" s="45"/>
      <c r="I1115" s="46"/>
    </row>
    <row r="1116" spans="1:9" ht="25.5" x14ac:dyDescent="0.25">
      <c r="A1116" s="47" t="s">
        <v>1977</v>
      </c>
      <c r="B1116" s="48" t="s">
        <v>1978</v>
      </c>
      <c r="C1116" s="49"/>
      <c r="D1116" s="43"/>
      <c r="E1116" s="43"/>
      <c r="F1116" s="44"/>
      <c r="G1116" s="44"/>
      <c r="H1116" s="45"/>
      <c r="I1116" s="46"/>
    </row>
    <row r="1117" spans="1:9" ht="89.25" x14ac:dyDescent="0.25">
      <c r="A1117" s="47" t="s">
        <v>1979</v>
      </c>
      <c r="B1117" s="48" t="s">
        <v>1980</v>
      </c>
      <c r="C1117" s="49"/>
      <c r="D1117" s="43"/>
      <c r="E1117" s="43"/>
      <c r="F1117" s="44"/>
      <c r="G1117" s="44"/>
      <c r="H1117" s="45"/>
      <c r="I1117" s="46"/>
    </row>
    <row r="1118" spans="1:9" ht="25.5" x14ac:dyDescent="0.25">
      <c r="A1118" s="47" t="s">
        <v>1981</v>
      </c>
      <c r="B1118" s="48" t="s">
        <v>1023</v>
      </c>
      <c r="C1118" s="49"/>
      <c r="D1118" s="43"/>
      <c r="E1118" s="43"/>
      <c r="F1118" s="44"/>
      <c r="G1118" s="44"/>
      <c r="H1118" s="45"/>
      <c r="I1118" s="46"/>
    </row>
    <row r="1119" spans="1:9" ht="63.75" x14ac:dyDescent="0.25">
      <c r="A1119" s="47" t="s">
        <v>1982</v>
      </c>
      <c r="B1119" s="48" t="s">
        <v>1025</v>
      </c>
      <c r="C1119" s="49"/>
      <c r="D1119" s="43"/>
      <c r="E1119" s="43"/>
      <c r="F1119" s="44"/>
      <c r="G1119" s="44"/>
      <c r="H1119" s="45"/>
      <c r="I1119" s="46"/>
    </row>
    <row r="1120" spans="1:9" ht="25.5" x14ac:dyDescent="0.25">
      <c r="A1120" s="47" t="s">
        <v>1983</v>
      </c>
      <c r="B1120" s="48" t="s">
        <v>1984</v>
      </c>
      <c r="C1120" s="49"/>
      <c r="D1120" s="43"/>
      <c r="E1120" s="43"/>
      <c r="F1120" s="44"/>
      <c r="G1120" s="44"/>
      <c r="H1120" s="45"/>
      <c r="I1120" s="46"/>
    </row>
    <row r="1121" spans="1:9" ht="25.5" x14ac:dyDescent="0.25">
      <c r="A1121" s="47" t="s">
        <v>1985</v>
      </c>
      <c r="B1121" s="48" t="s">
        <v>1029</v>
      </c>
      <c r="C1121" s="49"/>
      <c r="D1121" s="43"/>
      <c r="E1121" s="43"/>
      <c r="F1121" s="44"/>
      <c r="G1121" s="44"/>
      <c r="H1121" s="45"/>
      <c r="I1121" s="46"/>
    </row>
    <row r="1122" spans="1:9" ht="25.5" x14ac:dyDescent="0.25">
      <c r="A1122" s="47" t="s">
        <v>1986</v>
      </c>
      <c r="B1122" s="48" t="s">
        <v>1031</v>
      </c>
      <c r="C1122" s="49"/>
      <c r="D1122" s="43"/>
      <c r="E1122" s="43"/>
      <c r="F1122" s="44"/>
      <c r="G1122" s="44"/>
      <c r="H1122" s="45"/>
      <c r="I1122" s="46"/>
    </row>
    <row r="1123" spans="1:9" ht="76.5" x14ac:dyDescent="0.25">
      <c r="A1123" s="47" t="s">
        <v>1987</v>
      </c>
      <c r="B1123" s="48" t="s">
        <v>1988</v>
      </c>
      <c r="C1123" s="49"/>
      <c r="D1123" s="43"/>
      <c r="E1123" s="43"/>
      <c r="F1123" s="44"/>
      <c r="G1123" s="44"/>
      <c r="H1123" s="45"/>
      <c r="I1123" s="46"/>
    </row>
    <row r="1124" spans="1:9" ht="102" x14ac:dyDescent="0.25">
      <c r="A1124" s="85" t="s">
        <v>1989</v>
      </c>
      <c r="B1124" s="48" t="s">
        <v>1990</v>
      </c>
      <c r="C1124" s="49"/>
      <c r="D1124" s="43"/>
      <c r="E1124" s="43"/>
      <c r="F1124" s="44"/>
      <c r="G1124" s="44"/>
      <c r="H1124" s="45"/>
      <c r="I1124" s="46"/>
    </row>
    <row r="1125" spans="1:9" x14ac:dyDescent="0.25">
      <c r="A1125" s="85"/>
      <c r="B1125" s="70" t="s">
        <v>1991</v>
      </c>
      <c r="C1125" s="71"/>
      <c r="D1125" s="43"/>
      <c r="E1125" s="43"/>
      <c r="F1125" s="44"/>
      <c r="G1125" s="44"/>
      <c r="H1125" s="45"/>
      <c r="I1125" s="46"/>
    </row>
    <row r="1126" spans="1:9" x14ac:dyDescent="0.25">
      <c r="A1126" s="85"/>
      <c r="B1126" s="70" t="s">
        <v>1992</v>
      </c>
      <c r="C1126" s="71"/>
      <c r="D1126" s="43"/>
      <c r="E1126" s="43"/>
      <c r="F1126" s="44"/>
      <c r="G1126" s="44"/>
      <c r="H1126" s="45"/>
      <c r="I1126" s="46"/>
    </row>
    <row r="1127" spans="1:9" ht="25.5" x14ac:dyDescent="0.25">
      <c r="A1127" s="85"/>
      <c r="B1127" s="70" t="s">
        <v>1993</v>
      </c>
      <c r="C1127" s="71"/>
      <c r="D1127" s="43"/>
      <c r="E1127" s="43"/>
      <c r="F1127" s="44"/>
      <c r="G1127" s="44"/>
      <c r="H1127" s="45"/>
      <c r="I1127" s="46"/>
    </row>
    <row r="1128" spans="1:9" x14ac:dyDescent="0.25">
      <c r="A1128" s="85"/>
      <c r="B1128" s="70" t="s">
        <v>1994</v>
      </c>
      <c r="C1128" s="71"/>
      <c r="D1128" s="43"/>
      <c r="E1128" s="43"/>
      <c r="F1128" s="44"/>
      <c r="G1128" s="44"/>
      <c r="H1128" s="45"/>
      <c r="I1128" s="46"/>
    </row>
    <row r="1129" spans="1:9" x14ac:dyDescent="0.25">
      <c r="A1129" s="85"/>
      <c r="B1129" s="70" t="s">
        <v>1995</v>
      </c>
      <c r="C1129" s="71"/>
      <c r="D1129" s="43"/>
      <c r="E1129" s="43"/>
      <c r="F1129" s="44"/>
      <c r="G1129" s="44"/>
      <c r="H1129" s="45"/>
      <c r="I1129" s="46"/>
    </row>
    <row r="1130" spans="1:9" ht="25.5" x14ac:dyDescent="0.25">
      <c r="A1130" s="47" t="s">
        <v>1996</v>
      </c>
      <c r="B1130" s="48" t="s">
        <v>1997</v>
      </c>
      <c r="C1130" s="49"/>
      <c r="D1130" s="43"/>
      <c r="E1130" s="43"/>
      <c r="F1130" s="44"/>
      <c r="G1130" s="44"/>
      <c r="H1130" s="45"/>
      <c r="I1130" s="46"/>
    </row>
    <row r="1131" spans="1:9" x14ac:dyDescent="0.25">
      <c r="A1131" s="47"/>
      <c r="B1131" s="48"/>
      <c r="C1131" s="49"/>
      <c r="D1131" s="43"/>
      <c r="E1131" s="43"/>
      <c r="F1131" s="44"/>
      <c r="G1131" s="44"/>
      <c r="H1131" s="45"/>
      <c r="I1131" s="46"/>
    </row>
    <row r="1132" spans="1:9" x14ac:dyDescent="0.25">
      <c r="A1132" s="40" t="s">
        <v>1998</v>
      </c>
      <c r="B1132" s="41" t="s">
        <v>1999</v>
      </c>
      <c r="C1132" s="42"/>
      <c r="D1132" s="43"/>
      <c r="E1132" s="43"/>
      <c r="F1132" s="44" t="s">
        <v>23</v>
      </c>
      <c r="G1132" s="44">
        <v>1</v>
      </c>
      <c r="H1132" s="45"/>
      <c r="I1132" s="46">
        <f>G1132*H1132</f>
        <v>0</v>
      </c>
    </row>
    <row r="1133" spans="1:9" ht="25.5" x14ac:dyDescent="0.25">
      <c r="A1133" s="47" t="s">
        <v>2000</v>
      </c>
      <c r="B1133" s="48" t="s">
        <v>2001</v>
      </c>
      <c r="C1133" s="49"/>
      <c r="D1133" s="43"/>
      <c r="E1133" s="43"/>
      <c r="F1133" s="44"/>
      <c r="G1133" s="44"/>
      <c r="H1133" s="45"/>
      <c r="I1133" s="46"/>
    </row>
    <row r="1134" spans="1:9" ht="25.5" x14ac:dyDescent="0.25">
      <c r="A1134" s="47" t="s">
        <v>2002</v>
      </c>
      <c r="B1134" s="48" t="s">
        <v>2003</v>
      </c>
      <c r="C1134" s="49"/>
      <c r="D1134" s="43"/>
      <c r="E1134" s="43"/>
      <c r="F1134" s="44"/>
      <c r="G1134" s="44"/>
      <c r="H1134" s="45"/>
      <c r="I1134" s="46"/>
    </row>
    <row r="1135" spans="1:9" x14ac:dyDescent="0.25">
      <c r="A1135" s="47" t="s">
        <v>2004</v>
      </c>
      <c r="B1135" s="48" t="s">
        <v>2005</v>
      </c>
      <c r="C1135" s="49"/>
      <c r="D1135" s="43"/>
      <c r="E1135" s="43"/>
      <c r="F1135" s="44"/>
      <c r="G1135" s="44"/>
      <c r="H1135" s="45"/>
      <c r="I1135" s="46"/>
    </row>
    <row r="1136" spans="1:9" ht="25.5" x14ac:dyDescent="0.25">
      <c r="A1136" s="47" t="s">
        <v>2006</v>
      </c>
      <c r="B1136" s="48" t="s">
        <v>2007</v>
      </c>
      <c r="C1136" s="49"/>
      <c r="D1136" s="43"/>
      <c r="E1136" s="43"/>
      <c r="F1136" s="44"/>
      <c r="G1136" s="44"/>
      <c r="H1136" s="45"/>
      <c r="I1136" s="46"/>
    </row>
    <row r="1137" spans="1:9" x14ac:dyDescent="0.25">
      <c r="A1137" s="47" t="s">
        <v>2008</v>
      </c>
      <c r="B1137" s="48" t="s">
        <v>2009</v>
      </c>
      <c r="C1137" s="49"/>
      <c r="D1137" s="43"/>
      <c r="E1137" s="43"/>
      <c r="F1137" s="44"/>
      <c r="G1137" s="44"/>
      <c r="H1137" s="45"/>
      <c r="I1137" s="46"/>
    </row>
    <row r="1138" spans="1:9" ht="25.5" x14ac:dyDescent="0.25">
      <c r="A1138" s="47" t="s">
        <v>2010</v>
      </c>
      <c r="B1138" s="48" t="s">
        <v>2011</v>
      </c>
      <c r="C1138" s="49"/>
      <c r="D1138" s="43"/>
      <c r="E1138" s="43"/>
      <c r="F1138" s="44"/>
      <c r="G1138" s="44"/>
      <c r="H1138" s="45"/>
      <c r="I1138" s="46"/>
    </row>
    <row r="1139" spans="1:9" ht="25.5" x14ac:dyDescent="0.25">
      <c r="A1139" s="47" t="s">
        <v>2012</v>
      </c>
      <c r="B1139" s="48" t="s">
        <v>2013</v>
      </c>
      <c r="C1139" s="49"/>
      <c r="D1139" s="43"/>
      <c r="E1139" s="43"/>
      <c r="F1139" s="44"/>
      <c r="G1139" s="44"/>
      <c r="H1139" s="45"/>
      <c r="I1139" s="46"/>
    </row>
    <row r="1140" spans="1:9" ht="25.5" x14ac:dyDescent="0.25">
      <c r="A1140" s="47" t="s">
        <v>2014</v>
      </c>
      <c r="B1140" s="48" t="s">
        <v>2015</v>
      </c>
      <c r="C1140" s="49"/>
      <c r="D1140" s="43"/>
      <c r="E1140" s="43"/>
      <c r="F1140" s="44"/>
      <c r="G1140" s="44"/>
      <c r="H1140" s="45"/>
      <c r="I1140" s="46"/>
    </row>
    <row r="1141" spans="1:9" ht="25.5" x14ac:dyDescent="0.25">
      <c r="A1141" s="47" t="s">
        <v>2016</v>
      </c>
      <c r="B1141" s="48" t="s">
        <v>2017</v>
      </c>
      <c r="C1141" s="49"/>
      <c r="D1141" s="43"/>
      <c r="E1141" s="43"/>
      <c r="F1141" s="44"/>
      <c r="G1141" s="44"/>
      <c r="H1141" s="45"/>
      <c r="I1141" s="46"/>
    </row>
    <row r="1142" spans="1:9" ht="25.5" x14ac:dyDescent="0.25">
      <c r="A1142" s="47" t="s">
        <v>2018</v>
      </c>
      <c r="B1142" s="48" t="s">
        <v>2019</v>
      </c>
      <c r="C1142" s="49"/>
      <c r="D1142" s="43"/>
      <c r="E1142" s="43"/>
      <c r="F1142" s="44"/>
      <c r="G1142" s="44"/>
      <c r="H1142" s="45"/>
      <c r="I1142" s="46"/>
    </row>
    <row r="1143" spans="1:9" ht="38.25" x14ac:dyDescent="0.25">
      <c r="A1143" s="47" t="s">
        <v>2020</v>
      </c>
      <c r="B1143" s="48" t="s">
        <v>2021</v>
      </c>
      <c r="C1143" s="49"/>
      <c r="D1143" s="43"/>
      <c r="E1143" s="43"/>
      <c r="F1143" s="44"/>
      <c r="G1143" s="44"/>
      <c r="H1143" s="45"/>
      <c r="I1143" s="46"/>
    </row>
    <row r="1144" spans="1:9" ht="63.75" x14ac:dyDescent="0.25">
      <c r="A1144" s="47" t="s">
        <v>2022</v>
      </c>
      <c r="B1144" s="48" t="s">
        <v>2023</v>
      </c>
      <c r="C1144" s="49"/>
      <c r="D1144" s="43"/>
      <c r="E1144" s="43"/>
      <c r="F1144" s="44"/>
      <c r="G1144" s="44"/>
      <c r="H1144" s="45"/>
      <c r="I1144" s="46"/>
    </row>
    <row r="1145" spans="1:9" ht="38.25" x14ac:dyDescent="0.25">
      <c r="A1145" s="47" t="s">
        <v>2024</v>
      </c>
      <c r="B1145" s="48" t="s">
        <v>2025</v>
      </c>
      <c r="C1145" s="49"/>
      <c r="D1145" s="43"/>
      <c r="E1145" s="43"/>
      <c r="F1145" s="44"/>
      <c r="G1145" s="44"/>
      <c r="H1145" s="45"/>
      <c r="I1145" s="46"/>
    </row>
    <row r="1146" spans="1:9" ht="51" x14ac:dyDescent="0.25">
      <c r="A1146" s="47" t="s">
        <v>2026</v>
      </c>
      <c r="B1146" s="48" t="s">
        <v>2027</v>
      </c>
      <c r="C1146" s="49"/>
      <c r="D1146" s="43"/>
      <c r="E1146" s="43"/>
      <c r="F1146" s="44"/>
      <c r="G1146" s="44"/>
      <c r="H1146" s="45"/>
      <c r="I1146" s="46"/>
    </row>
    <row r="1147" spans="1:9" x14ac:dyDescent="0.25">
      <c r="A1147" s="47"/>
      <c r="B1147" s="48"/>
      <c r="C1147" s="49"/>
      <c r="D1147" s="43"/>
      <c r="E1147" s="43"/>
      <c r="F1147" s="44"/>
      <c r="G1147" s="44"/>
      <c r="H1147" s="45"/>
      <c r="I1147" s="46"/>
    </row>
    <row r="1148" spans="1:9" ht="25.5" x14ac:dyDescent="0.25">
      <c r="A1148" s="50" t="s">
        <v>2028</v>
      </c>
      <c r="B1148" s="41" t="s">
        <v>2029</v>
      </c>
      <c r="C1148" s="42"/>
      <c r="D1148" s="43"/>
      <c r="E1148" s="43"/>
      <c r="F1148" s="44" t="s">
        <v>23</v>
      </c>
      <c r="G1148" s="44">
        <v>5</v>
      </c>
      <c r="H1148" s="45"/>
      <c r="I1148" s="46">
        <f>G1148*H1148</f>
        <v>0</v>
      </c>
    </row>
    <row r="1149" spans="1:9" ht="25.5" x14ac:dyDescent="0.25">
      <c r="A1149" s="47" t="s">
        <v>2030</v>
      </c>
      <c r="B1149" s="48" t="s">
        <v>2031</v>
      </c>
      <c r="C1149" s="49"/>
      <c r="D1149" s="43"/>
      <c r="E1149" s="43"/>
      <c r="F1149" s="44"/>
      <c r="G1149" s="44"/>
      <c r="H1149" s="45"/>
      <c r="I1149" s="46"/>
    </row>
    <row r="1150" spans="1:9" ht="25.5" x14ac:dyDescent="0.25">
      <c r="A1150" s="47" t="s">
        <v>2032</v>
      </c>
      <c r="B1150" s="48" t="s">
        <v>1001</v>
      </c>
      <c r="C1150" s="49"/>
      <c r="D1150" s="43"/>
      <c r="E1150" s="43"/>
      <c r="F1150" s="44"/>
      <c r="G1150" s="44"/>
      <c r="H1150" s="45"/>
      <c r="I1150" s="46"/>
    </row>
    <row r="1151" spans="1:9" ht="25.5" x14ac:dyDescent="0.25">
      <c r="A1151" s="47" t="s">
        <v>2033</v>
      </c>
      <c r="B1151" s="48" t="s">
        <v>1003</v>
      </c>
      <c r="C1151" s="49"/>
      <c r="D1151" s="43"/>
      <c r="E1151" s="43"/>
      <c r="F1151" s="44"/>
      <c r="G1151" s="44"/>
      <c r="H1151" s="45"/>
      <c r="I1151" s="46"/>
    </row>
    <row r="1152" spans="1:9" ht="25.5" x14ac:dyDescent="0.25">
      <c r="A1152" s="47" t="s">
        <v>2034</v>
      </c>
      <c r="B1152" s="48" t="s">
        <v>1005</v>
      </c>
      <c r="C1152" s="49"/>
      <c r="D1152" s="43"/>
      <c r="E1152" s="43"/>
      <c r="F1152" s="44"/>
      <c r="G1152" s="44"/>
      <c r="H1152" s="45"/>
      <c r="I1152" s="46"/>
    </row>
    <row r="1153" spans="1:9" ht="25.5" x14ac:dyDescent="0.25">
      <c r="A1153" s="47" t="s">
        <v>2035</v>
      </c>
      <c r="B1153" s="48" t="s">
        <v>1007</v>
      </c>
      <c r="C1153" s="49"/>
      <c r="D1153" s="43"/>
      <c r="E1153" s="43"/>
      <c r="F1153" s="44"/>
      <c r="G1153" s="44"/>
      <c r="H1153" s="45"/>
      <c r="I1153" s="46"/>
    </row>
    <row r="1154" spans="1:9" ht="25.5" x14ac:dyDescent="0.25">
      <c r="A1154" s="47" t="s">
        <v>2036</v>
      </c>
      <c r="B1154" s="48" t="s">
        <v>1009</v>
      </c>
      <c r="C1154" s="49"/>
      <c r="D1154" s="43"/>
      <c r="E1154" s="43"/>
      <c r="F1154" s="44"/>
      <c r="G1154" s="44"/>
      <c r="H1154" s="45"/>
      <c r="I1154" s="46"/>
    </row>
    <row r="1155" spans="1:9" ht="25.5" x14ac:dyDescent="0.25">
      <c r="A1155" s="47" t="s">
        <v>2037</v>
      </c>
      <c r="B1155" s="48" t="s">
        <v>1011</v>
      </c>
      <c r="C1155" s="49"/>
      <c r="D1155" s="43"/>
      <c r="E1155" s="43"/>
      <c r="F1155" s="44"/>
      <c r="G1155" s="44"/>
      <c r="H1155" s="45"/>
      <c r="I1155" s="46"/>
    </row>
    <row r="1156" spans="1:9" ht="25.5" x14ac:dyDescent="0.25">
      <c r="A1156" s="47" t="s">
        <v>2038</v>
      </c>
      <c r="B1156" s="48" t="s">
        <v>1013</v>
      </c>
      <c r="C1156" s="49"/>
      <c r="D1156" s="43"/>
      <c r="E1156" s="43"/>
      <c r="F1156" s="44"/>
      <c r="G1156" s="44"/>
      <c r="H1156" s="45"/>
      <c r="I1156" s="46"/>
    </row>
    <row r="1157" spans="1:9" ht="25.5" x14ac:dyDescent="0.25">
      <c r="A1157" s="47" t="s">
        <v>2039</v>
      </c>
      <c r="B1157" s="48" t="s">
        <v>1015</v>
      </c>
      <c r="C1157" s="49"/>
      <c r="D1157" s="43"/>
      <c r="E1157" s="43"/>
      <c r="F1157" s="44"/>
      <c r="G1157" s="44"/>
      <c r="H1157" s="45"/>
      <c r="I1157" s="46"/>
    </row>
    <row r="1158" spans="1:9" ht="25.5" x14ac:dyDescent="0.25">
      <c r="A1158" s="47" t="s">
        <v>2040</v>
      </c>
      <c r="B1158" s="48" t="s">
        <v>1017</v>
      </c>
      <c r="C1158" s="49"/>
      <c r="D1158" s="43"/>
      <c r="E1158" s="43"/>
      <c r="F1158" s="44"/>
      <c r="G1158" s="44"/>
      <c r="H1158" s="45"/>
      <c r="I1158" s="46"/>
    </row>
    <row r="1159" spans="1:9" ht="25.5" x14ac:dyDescent="0.25">
      <c r="A1159" s="47" t="s">
        <v>2041</v>
      </c>
      <c r="B1159" s="48" t="s">
        <v>1019</v>
      </c>
      <c r="C1159" s="49"/>
      <c r="D1159" s="43"/>
      <c r="E1159" s="43"/>
      <c r="F1159" s="44"/>
      <c r="G1159" s="44"/>
      <c r="H1159" s="45"/>
      <c r="I1159" s="46"/>
    </row>
    <row r="1160" spans="1:9" ht="63.75" x14ac:dyDescent="0.25">
      <c r="A1160" s="47" t="s">
        <v>2042</v>
      </c>
      <c r="B1160" s="48" t="s">
        <v>2043</v>
      </c>
      <c r="C1160" s="49"/>
      <c r="D1160" s="43"/>
      <c r="E1160" s="43"/>
      <c r="F1160" s="44"/>
      <c r="G1160" s="44"/>
      <c r="H1160" s="45"/>
      <c r="I1160" s="46"/>
    </row>
    <row r="1161" spans="1:9" ht="25.5" x14ac:dyDescent="0.25">
      <c r="A1161" s="47" t="s">
        <v>2044</v>
      </c>
      <c r="B1161" s="48" t="s">
        <v>1023</v>
      </c>
      <c r="C1161" s="49"/>
      <c r="D1161" s="43"/>
      <c r="E1161" s="43"/>
      <c r="F1161" s="44"/>
      <c r="G1161" s="44"/>
      <c r="H1161" s="45"/>
      <c r="I1161" s="46"/>
    </row>
    <row r="1162" spans="1:9" ht="63.75" x14ac:dyDescent="0.25">
      <c r="A1162" s="47" t="s">
        <v>2045</v>
      </c>
      <c r="B1162" s="48" t="s">
        <v>1025</v>
      </c>
      <c r="C1162" s="49"/>
      <c r="D1162" s="43"/>
      <c r="E1162" s="43"/>
      <c r="F1162" s="44"/>
      <c r="G1162" s="44"/>
      <c r="H1162" s="45"/>
      <c r="I1162" s="46"/>
    </row>
    <row r="1163" spans="1:9" ht="25.5" x14ac:dyDescent="0.25">
      <c r="A1163" s="47" t="s">
        <v>2046</v>
      </c>
      <c r="B1163" s="48" t="s">
        <v>1984</v>
      </c>
      <c r="C1163" s="49"/>
      <c r="D1163" s="43"/>
      <c r="E1163" s="43"/>
      <c r="F1163" s="44"/>
      <c r="G1163" s="44"/>
      <c r="H1163" s="45"/>
      <c r="I1163" s="46"/>
    </row>
    <row r="1164" spans="1:9" ht="25.5" x14ac:dyDescent="0.25">
      <c r="A1164" s="47" t="s">
        <v>2047</v>
      </c>
      <c r="B1164" s="48" t="s">
        <v>1029</v>
      </c>
      <c r="C1164" s="49"/>
      <c r="D1164" s="43"/>
      <c r="E1164" s="43"/>
      <c r="F1164" s="44"/>
      <c r="G1164" s="44"/>
      <c r="H1164" s="45"/>
      <c r="I1164" s="46"/>
    </row>
    <row r="1165" spans="1:9" ht="25.5" x14ac:dyDescent="0.25">
      <c r="A1165" s="47" t="s">
        <v>2048</v>
      </c>
      <c r="B1165" s="48" t="s">
        <v>1031</v>
      </c>
      <c r="C1165" s="49"/>
      <c r="D1165" s="43"/>
      <c r="E1165" s="43"/>
      <c r="F1165" s="44"/>
      <c r="G1165" s="44"/>
      <c r="H1165" s="45"/>
      <c r="I1165" s="46"/>
    </row>
    <row r="1166" spans="1:9" ht="76.5" x14ac:dyDescent="0.25">
      <c r="A1166" s="47" t="s">
        <v>2049</v>
      </c>
      <c r="B1166" s="48" t="s">
        <v>2050</v>
      </c>
      <c r="C1166" s="49"/>
      <c r="D1166" s="43"/>
      <c r="E1166" s="43"/>
      <c r="F1166" s="44"/>
      <c r="G1166" s="44"/>
      <c r="H1166" s="45"/>
      <c r="I1166" s="46"/>
    </row>
    <row r="1167" spans="1:9" ht="102" x14ac:dyDescent="0.25">
      <c r="A1167" s="85" t="s">
        <v>2051</v>
      </c>
      <c r="B1167" s="48" t="s">
        <v>2052</v>
      </c>
      <c r="C1167" s="49"/>
      <c r="D1167" s="43"/>
      <c r="E1167" s="43"/>
      <c r="F1167" s="44"/>
      <c r="G1167" s="44"/>
      <c r="H1167" s="45"/>
      <c r="I1167" s="46"/>
    </row>
    <row r="1168" spans="1:9" x14ac:dyDescent="0.25">
      <c r="A1168" s="85"/>
      <c r="B1168" s="70" t="s">
        <v>1991</v>
      </c>
      <c r="C1168" s="71"/>
      <c r="D1168" s="43"/>
      <c r="E1168" s="43"/>
      <c r="F1168" s="44"/>
      <c r="G1168" s="44"/>
      <c r="H1168" s="45"/>
      <c r="I1168" s="46"/>
    </row>
    <row r="1169" spans="1:9" x14ac:dyDescent="0.25">
      <c r="A1169" s="85"/>
      <c r="B1169" s="70" t="s">
        <v>1992</v>
      </c>
      <c r="C1169" s="71"/>
      <c r="D1169" s="43"/>
      <c r="E1169" s="43"/>
      <c r="F1169" s="44"/>
      <c r="G1169" s="44"/>
      <c r="H1169" s="45"/>
      <c r="I1169" s="46"/>
    </row>
    <row r="1170" spans="1:9" ht="25.5" x14ac:dyDescent="0.25">
      <c r="A1170" s="85"/>
      <c r="B1170" s="70" t="s">
        <v>1993</v>
      </c>
      <c r="C1170" s="71"/>
      <c r="D1170" s="43"/>
      <c r="E1170" s="43"/>
      <c r="F1170" s="44"/>
      <c r="G1170" s="44"/>
      <c r="H1170" s="45"/>
      <c r="I1170" s="46"/>
    </row>
    <row r="1171" spans="1:9" x14ac:dyDescent="0.25">
      <c r="A1171" s="85"/>
      <c r="B1171" s="70" t="s">
        <v>1994</v>
      </c>
      <c r="C1171" s="71"/>
      <c r="D1171" s="43"/>
      <c r="E1171" s="43"/>
      <c r="F1171" s="44"/>
      <c r="G1171" s="44"/>
      <c r="H1171" s="45"/>
      <c r="I1171" s="46"/>
    </row>
    <row r="1172" spans="1:9" x14ac:dyDescent="0.25">
      <c r="A1172" s="85"/>
      <c r="B1172" s="70" t="s">
        <v>1995</v>
      </c>
      <c r="C1172" s="71"/>
      <c r="D1172" s="43"/>
      <c r="E1172" s="43"/>
      <c r="F1172" s="44"/>
      <c r="G1172" s="44"/>
      <c r="H1172" s="45"/>
      <c r="I1172" s="46"/>
    </row>
    <row r="1173" spans="1:9" ht="25.5" x14ac:dyDescent="0.25">
      <c r="A1173" s="47" t="s">
        <v>2053</v>
      </c>
      <c r="B1173" s="48" t="s">
        <v>1997</v>
      </c>
      <c r="C1173" s="49"/>
      <c r="D1173" s="43"/>
      <c r="E1173" s="43"/>
      <c r="F1173" s="44"/>
      <c r="G1173" s="44"/>
      <c r="H1173" s="45"/>
      <c r="I1173" s="46"/>
    </row>
    <row r="1174" spans="1:9" x14ac:dyDescent="0.25">
      <c r="A1174" s="47"/>
      <c r="B1174" s="48"/>
      <c r="C1174" s="49"/>
      <c r="D1174" s="43"/>
      <c r="E1174" s="43"/>
      <c r="F1174" s="44"/>
      <c r="G1174" s="44"/>
      <c r="H1174" s="45"/>
      <c r="I1174" s="46"/>
    </row>
    <row r="1175" spans="1:9" x14ac:dyDescent="0.25">
      <c r="A1175" s="50" t="s">
        <v>2054</v>
      </c>
      <c r="B1175" s="41" t="s">
        <v>2055</v>
      </c>
      <c r="C1175" s="42"/>
      <c r="D1175" s="43"/>
      <c r="E1175" s="43"/>
      <c r="F1175" s="44" t="s">
        <v>23</v>
      </c>
      <c r="G1175" s="44">
        <v>1</v>
      </c>
      <c r="H1175" s="45"/>
      <c r="I1175" s="46">
        <f>G1175*H1175</f>
        <v>0</v>
      </c>
    </row>
    <row r="1176" spans="1:9" x14ac:dyDescent="0.25">
      <c r="A1176" s="53" t="s">
        <v>2056</v>
      </c>
      <c r="B1176" s="48" t="s">
        <v>638</v>
      </c>
      <c r="C1176" s="49"/>
      <c r="D1176" s="43"/>
      <c r="E1176" s="43"/>
      <c r="F1176" s="44"/>
      <c r="G1176" s="44"/>
      <c r="H1176" s="45"/>
      <c r="I1176" s="46"/>
    </row>
    <row r="1177" spans="1:9" ht="25.5" x14ac:dyDescent="0.25">
      <c r="A1177" s="53" t="s">
        <v>2057</v>
      </c>
      <c r="B1177" s="48" t="s">
        <v>640</v>
      </c>
      <c r="C1177" s="49"/>
      <c r="D1177" s="43"/>
      <c r="E1177" s="43"/>
      <c r="F1177" s="44"/>
      <c r="G1177" s="44"/>
      <c r="H1177" s="45"/>
      <c r="I1177" s="46"/>
    </row>
    <row r="1178" spans="1:9" ht="25.5" x14ac:dyDescent="0.25">
      <c r="A1178" s="53" t="s">
        <v>2058</v>
      </c>
      <c r="B1178" s="48" t="s">
        <v>642</v>
      </c>
      <c r="C1178" s="49"/>
      <c r="D1178" s="43"/>
      <c r="E1178" s="43"/>
      <c r="F1178" s="44"/>
      <c r="G1178" s="44"/>
      <c r="H1178" s="45"/>
      <c r="I1178" s="46"/>
    </row>
    <row r="1179" spans="1:9" x14ac:dyDescent="0.25">
      <c r="A1179" s="53" t="s">
        <v>2059</v>
      </c>
      <c r="B1179" s="48" t="s">
        <v>644</v>
      </c>
      <c r="C1179" s="49"/>
      <c r="D1179" s="43"/>
      <c r="E1179" s="43"/>
      <c r="F1179" s="44"/>
      <c r="G1179" s="44"/>
      <c r="H1179" s="45"/>
      <c r="I1179" s="46"/>
    </row>
    <row r="1180" spans="1:9" x14ac:dyDescent="0.25">
      <c r="A1180" s="53" t="s">
        <v>2060</v>
      </c>
      <c r="B1180" s="48" t="s">
        <v>646</v>
      </c>
      <c r="C1180" s="49"/>
      <c r="D1180" s="43"/>
      <c r="E1180" s="43"/>
      <c r="F1180" s="44"/>
      <c r="G1180" s="44"/>
      <c r="H1180" s="45"/>
      <c r="I1180" s="46"/>
    </row>
    <row r="1181" spans="1:9" ht="25.5" x14ac:dyDescent="0.25">
      <c r="A1181" s="53" t="s">
        <v>2061</v>
      </c>
      <c r="B1181" s="48" t="s">
        <v>648</v>
      </c>
      <c r="C1181" s="49"/>
      <c r="D1181" s="43"/>
      <c r="E1181" s="43"/>
      <c r="F1181" s="44"/>
      <c r="G1181" s="44"/>
      <c r="H1181" s="45"/>
      <c r="I1181" s="46"/>
    </row>
    <row r="1182" spans="1:9" ht="25.5" x14ac:dyDescent="0.25">
      <c r="A1182" s="53" t="s">
        <v>2062</v>
      </c>
      <c r="B1182" s="48" t="s">
        <v>650</v>
      </c>
      <c r="C1182" s="49"/>
      <c r="D1182" s="43"/>
      <c r="E1182" s="43"/>
      <c r="F1182" s="44"/>
      <c r="G1182" s="44"/>
      <c r="H1182" s="45"/>
      <c r="I1182" s="46"/>
    </row>
    <row r="1183" spans="1:9" ht="25.5" x14ac:dyDescent="0.25">
      <c r="A1183" s="53" t="s">
        <v>2063</v>
      </c>
      <c r="B1183" s="48" t="s">
        <v>652</v>
      </c>
      <c r="C1183" s="49"/>
      <c r="D1183" s="43"/>
      <c r="E1183" s="43"/>
      <c r="F1183" s="44"/>
      <c r="G1183" s="44"/>
      <c r="H1183" s="45"/>
      <c r="I1183" s="46"/>
    </row>
    <row r="1184" spans="1:9" x14ac:dyDescent="0.25">
      <c r="A1184" s="53" t="s">
        <v>2064</v>
      </c>
      <c r="B1184" s="48" t="s">
        <v>654</v>
      </c>
      <c r="C1184" s="49"/>
      <c r="D1184" s="43"/>
      <c r="E1184" s="43"/>
      <c r="F1184" s="44"/>
      <c r="G1184" s="44"/>
      <c r="H1184" s="45"/>
      <c r="I1184" s="46"/>
    </row>
    <row r="1185" spans="1:9" x14ac:dyDescent="0.25">
      <c r="A1185" s="53" t="s">
        <v>2065</v>
      </c>
      <c r="B1185" s="48" t="s">
        <v>656</v>
      </c>
      <c r="C1185" s="49"/>
      <c r="D1185" s="43"/>
      <c r="E1185" s="43"/>
      <c r="F1185" s="44"/>
      <c r="G1185" s="44"/>
      <c r="H1185" s="45"/>
      <c r="I1185" s="46"/>
    </row>
    <row r="1186" spans="1:9" x14ac:dyDescent="0.25">
      <c r="A1186" s="53" t="s">
        <v>2066</v>
      </c>
      <c r="B1186" s="48" t="s">
        <v>658</v>
      </c>
      <c r="C1186" s="49"/>
      <c r="D1186" s="43"/>
      <c r="E1186" s="43"/>
      <c r="F1186" s="44"/>
      <c r="G1186" s="44"/>
      <c r="H1186" s="45"/>
      <c r="I1186" s="46"/>
    </row>
    <row r="1187" spans="1:9" x14ac:dyDescent="0.25">
      <c r="A1187" s="53" t="s">
        <v>2067</v>
      </c>
      <c r="B1187" s="48" t="s">
        <v>660</v>
      </c>
      <c r="C1187" s="49"/>
      <c r="D1187" s="43"/>
      <c r="E1187" s="43"/>
      <c r="F1187" s="44"/>
      <c r="G1187" s="44"/>
      <c r="H1187" s="45"/>
      <c r="I1187" s="46"/>
    </row>
    <row r="1188" spans="1:9" x14ac:dyDescent="0.25">
      <c r="A1188" s="53" t="s">
        <v>2068</v>
      </c>
      <c r="B1188" s="48" t="s">
        <v>662</v>
      </c>
      <c r="C1188" s="49"/>
      <c r="D1188" s="43"/>
      <c r="E1188" s="43"/>
      <c r="F1188" s="44"/>
      <c r="G1188" s="44"/>
      <c r="H1188" s="45"/>
      <c r="I1188" s="46"/>
    </row>
    <row r="1189" spans="1:9" x14ac:dyDescent="0.25">
      <c r="A1189" s="53" t="s">
        <v>2069</v>
      </c>
      <c r="B1189" s="48" t="s">
        <v>664</v>
      </c>
      <c r="C1189" s="49"/>
      <c r="D1189" s="43"/>
      <c r="E1189" s="43"/>
      <c r="F1189" s="44"/>
      <c r="G1189" s="44"/>
      <c r="H1189" s="45"/>
      <c r="I1189" s="46"/>
    </row>
    <row r="1190" spans="1:9" x14ac:dyDescent="0.25">
      <c r="A1190" s="53" t="s">
        <v>2070</v>
      </c>
      <c r="B1190" s="48" t="s">
        <v>666</v>
      </c>
      <c r="C1190" s="49"/>
      <c r="D1190" s="43"/>
      <c r="E1190" s="43"/>
      <c r="F1190" s="44"/>
      <c r="G1190" s="44"/>
      <c r="H1190" s="45"/>
      <c r="I1190" s="46"/>
    </row>
    <row r="1191" spans="1:9" ht="25.5" x14ac:dyDescent="0.25">
      <c r="A1191" s="53" t="s">
        <v>2071</v>
      </c>
      <c r="B1191" s="48" t="s">
        <v>668</v>
      </c>
      <c r="C1191" s="49"/>
      <c r="D1191" s="43"/>
      <c r="E1191" s="43"/>
      <c r="F1191" s="44"/>
      <c r="G1191" s="44"/>
      <c r="H1191" s="45"/>
      <c r="I1191" s="46"/>
    </row>
    <row r="1192" spans="1:9" x14ac:dyDescent="0.25">
      <c r="A1192" s="53" t="s">
        <v>2072</v>
      </c>
      <c r="B1192" s="48" t="s">
        <v>2073</v>
      </c>
      <c r="C1192" s="49"/>
      <c r="D1192" s="43"/>
      <c r="E1192" s="43"/>
      <c r="F1192" s="44"/>
      <c r="G1192" s="44"/>
      <c r="H1192" s="45"/>
      <c r="I1192" s="46"/>
    </row>
    <row r="1193" spans="1:9" ht="38.25" x14ac:dyDescent="0.25">
      <c r="A1193" s="53" t="s">
        <v>2074</v>
      </c>
      <c r="B1193" s="48" t="s">
        <v>2075</v>
      </c>
      <c r="C1193" s="49"/>
      <c r="D1193" s="43"/>
      <c r="E1193" s="43"/>
      <c r="F1193" s="44"/>
      <c r="G1193" s="44"/>
      <c r="H1193" s="45"/>
      <c r="I1193" s="46"/>
    </row>
    <row r="1194" spans="1:9" x14ac:dyDescent="0.25">
      <c r="A1194" s="53" t="s">
        <v>2076</v>
      </c>
      <c r="B1194" s="48" t="s">
        <v>670</v>
      </c>
      <c r="C1194" s="49"/>
      <c r="D1194" s="43"/>
      <c r="E1194" s="43"/>
      <c r="F1194" s="44"/>
      <c r="G1194" s="44"/>
      <c r="H1194" s="45"/>
      <c r="I1194" s="46"/>
    </row>
    <row r="1195" spans="1:9" x14ac:dyDescent="0.25">
      <c r="A1195" s="53" t="s">
        <v>2077</v>
      </c>
      <c r="B1195" s="48" t="s">
        <v>672</v>
      </c>
      <c r="C1195" s="49"/>
      <c r="D1195" s="43"/>
      <c r="E1195" s="43"/>
      <c r="F1195" s="44"/>
      <c r="G1195" s="44"/>
      <c r="H1195" s="45"/>
      <c r="I1195" s="46"/>
    </row>
    <row r="1196" spans="1:9" x14ac:dyDescent="0.25">
      <c r="A1196" s="53" t="s">
        <v>2078</v>
      </c>
      <c r="B1196" s="48" t="s">
        <v>674</v>
      </c>
      <c r="C1196" s="49"/>
      <c r="D1196" s="43"/>
      <c r="E1196" s="43"/>
      <c r="F1196" s="44"/>
      <c r="G1196" s="44"/>
      <c r="H1196" s="45"/>
      <c r="I1196" s="46"/>
    </row>
    <row r="1197" spans="1:9" x14ac:dyDescent="0.25">
      <c r="A1197" s="53" t="s">
        <v>2079</v>
      </c>
      <c r="B1197" s="48" t="s">
        <v>676</v>
      </c>
      <c r="C1197" s="49"/>
      <c r="D1197" s="43"/>
      <c r="E1197" s="43"/>
      <c r="F1197" s="44"/>
      <c r="G1197" s="44"/>
      <c r="H1197" s="45"/>
      <c r="I1197" s="46"/>
    </row>
    <row r="1198" spans="1:9" x14ac:dyDescent="0.25">
      <c r="A1198" s="53" t="s">
        <v>2080</v>
      </c>
      <c r="B1198" s="48" t="s">
        <v>678</v>
      </c>
      <c r="C1198" s="49"/>
      <c r="D1198" s="43"/>
      <c r="E1198" s="43"/>
      <c r="F1198" s="44"/>
      <c r="G1198" s="44"/>
      <c r="H1198" s="45"/>
      <c r="I1198" s="46"/>
    </row>
    <row r="1199" spans="1:9" ht="25.5" x14ac:dyDescent="0.25">
      <c r="A1199" s="53" t="s">
        <v>2081</v>
      </c>
      <c r="B1199" s="48" t="s">
        <v>680</v>
      </c>
      <c r="C1199" s="49"/>
      <c r="D1199" s="43"/>
      <c r="E1199" s="43"/>
      <c r="F1199" s="44"/>
      <c r="G1199" s="44"/>
      <c r="H1199" s="45"/>
      <c r="I1199" s="46"/>
    </row>
    <row r="1200" spans="1:9" x14ac:dyDescent="0.25">
      <c r="A1200" s="53" t="s">
        <v>2082</v>
      </c>
      <c r="B1200" s="48" t="s">
        <v>682</v>
      </c>
      <c r="C1200" s="49"/>
      <c r="D1200" s="43"/>
      <c r="E1200" s="43"/>
      <c r="F1200" s="44"/>
      <c r="G1200" s="44"/>
      <c r="H1200" s="45"/>
      <c r="I1200" s="46"/>
    </row>
    <row r="1201" spans="1:9" x14ac:dyDescent="0.25">
      <c r="A1201" s="53" t="s">
        <v>2083</v>
      </c>
      <c r="B1201" s="48" t="s">
        <v>684</v>
      </c>
      <c r="C1201" s="49"/>
      <c r="D1201" s="43"/>
      <c r="E1201" s="43"/>
      <c r="F1201" s="44"/>
      <c r="G1201" s="44"/>
      <c r="H1201" s="45"/>
      <c r="I1201" s="46"/>
    </row>
    <row r="1202" spans="1:9" x14ac:dyDescent="0.25">
      <c r="A1202" s="53" t="s">
        <v>2084</v>
      </c>
      <c r="B1202" s="48" t="s">
        <v>686</v>
      </c>
      <c r="C1202" s="49"/>
      <c r="D1202" s="43"/>
      <c r="E1202" s="43"/>
      <c r="F1202" s="44"/>
      <c r="G1202" s="44"/>
      <c r="H1202" s="45"/>
      <c r="I1202" s="46"/>
    </row>
    <row r="1203" spans="1:9" x14ac:dyDescent="0.25">
      <c r="A1203" s="53" t="s">
        <v>2085</v>
      </c>
      <c r="B1203" s="48" t="s">
        <v>688</v>
      </c>
      <c r="C1203" s="49"/>
      <c r="D1203" s="43"/>
      <c r="E1203" s="43"/>
      <c r="F1203" s="44"/>
      <c r="G1203" s="44"/>
      <c r="H1203" s="45"/>
      <c r="I1203" s="46"/>
    </row>
    <row r="1204" spans="1:9" x14ac:dyDescent="0.25">
      <c r="A1204" s="53" t="s">
        <v>2086</v>
      </c>
      <c r="B1204" s="48" t="s">
        <v>690</v>
      </c>
      <c r="C1204" s="49"/>
      <c r="D1204" s="43"/>
      <c r="E1204" s="43"/>
      <c r="F1204" s="44"/>
      <c r="G1204" s="44"/>
      <c r="H1204" s="45"/>
      <c r="I1204" s="46"/>
    </row>
    <row r="1205" spans="1:9" x14ac:dyDescent="0.25">
      <c r="A1205" s="53" t="s">
        <v>2087</v>
      </c>
      <c r="B1205" s="48" t="s">
        <v>692</v>
      </c>
      <c r="C1205" s="49"/>
      <c r="D1205" s="43"/>
      <c r="E1205" s="43"/>
      <c r="F1205" s="44"/>
      <c r="G1205" s="44"/>
      <c r="H1205" s="45"/>
      <c r="I1205" s="46"/>
    </row>
    <row r="1206" spans="1:9" ht="63.75" x14ac:dyDescent="0.25">
      <c r="A1206" s="53" t="s">
        <v>2088</v>
      </c>
      <c r="B1206" s="48" t="s">
        <v>694</v>
      </c>
      <c r="C1206" s="49"/>
      <c r="D1206" s="43"/>
      <c r="E1206" s="43"/>
      <c r="F1206" s="44"/>
      <c r="G1206" s="44"/>
      <c r="H1206" s="45"/>
      <c r="I1206" s="46"/>
    </row>
    <row r="1207" spans="1:9" ht="25.5" x14ac:dyDescent="0.25">
      <c r="A1207" s="53" t="s">
        <v>2089</v>
      </c>
      <c r="B1207" s="48" t="s">
        <v>696</v>
      </c>
      <c r="C1207" s="49"/>
      <c r="D1207" s="43"/>
      <c r="E1207" s="43"/>
      <c r="F1207" s="44"/>
      <c r="G1207" s="44"/>
      <c r="H1207" s="45"/>
      <c r="I1207" s="46"/>
    </row>
    <row r="1208" spans="1:9" x14ac:dyDescent="0.25">
      <c r="A1208" s="53" t="s">
        <v>2090</v>
      </c>
      <c r="B1208" s="48" t="s">
        <v>698</v>
      </c>
      <c r="C1208" s="49"/>
      <c r="D1208" s="43"/>
      <c r="E1208" s="43"/>
      <c r="F1208" s="44"/>
      <c r="G1208" s="44"/>
      <c r="H1208" s="45"/>
      <c r="I1208" s="46"/>
    </row>
    <row r="1209" spans="1:9" ht="25.5" x14ac:dyDescent="0.25">
      <c r="A1209" s="53" t="s">
        <v>2091</v>
      </c>
      <c r="B1209" s="48" t="s">
        <v>2092</v>
      </c>
      <c r="C1209" s="49"/>
      <c r="D1209" s="43"/>
      <c r="E1209" s="43"/>
      <c r="F1209" s="44"/>
      <c r="G1209" s="44"/>
      <c r="H1209" s="45"/>
      <c r="I1209" s="46"/>
    </row>
    <row r="1210" spans="1:9" ht="25.5" x14ac:dyDescent="0.25">
      <c r="A1210" s="53" t="s">
        <v>2093</v>
      </c>
      <c r="B1210" s="48" t="s">
        <v>2094</v>
      </c>
      <c r="C1210" s="49"/>
      <c r="D1210" s="43"/>
      <c r="E1210" s="43"/>
      <c r="F1210" s="44"/>
      <c r="G1210" s="44"/>
      <c r="H1210" s="45"/>
      <c r="I1210" s="46"/>
    </row>
    <row r="1211" spans="1:9" ht="38.25" x14ac:dyDescent="0.25">
      <c r="A1211" s="53" t="s">
        <v>2095</v>
      </c>
      <c r="B1211" s="48" t="s">
        <v>2096</v>
      </c>
      <c r="C1211" s="49"/>
      <c r="D1211" s="43"/>
      <c r="E1211" s="43"/>
      <c r="F1211" s="44"/>
      <c r="G1211" s="44"/>
      <c r="H1211" s="45"/>
      <c r="I1211" s="46"/>
    </row>
    <row r="1212" spans="1:9" ht="25.5" x14ac:dyDescent="0.25">
      <c r="A1212" s="53" t="s">
        <v>2097</v>
      </c>
      <c r="B1212" s="48" t="s">
        <v>2098</v>
      </c>
      <c r="C1212" s="49"/>
      <c r="D1212" s="43"/>
      <c r="E1212" s="43"/>
      <c r="F1212" s="44"/>
      <c r="G1212" s="44"/>
      <c r="H1212" s="45"/>
      <c r="I1212" s="46"/>
    </row>
    <row r="1213" spans="1:9" ht="25.5" x14ac:dyDescent="0.25">
      <c r="A1213" s="53" t="s">
        <v>2099</v>
      </c>
      <c r="B1213" s="48" t="s">
        <v>2100</v>
      </c>
      <c r="C1213" s="49"/>
      <c r="D1213" s="43"/>
      <c r="E1213" s="43"/>
      <c r="F1213" s="44"/>
      <c r="G1213" s="44"/>
      <c r="H1213" s="45"/>
      <c r="I1213" s="46"/>
    </row>
    <row r="1214" spans="1:9" ht="25.5" x14ac:dyDescent="0.25">
      <c r="A1214" s="53" t="s">
        <v>2101</v>
      </c>
      <c r="B1214" s="48" t="s">
        <v>2102</v>
      </c>
      <c r="C1214" s="49"/>
      <c r="D1214" s="43"/>
      <c r="E1214" s="43"/>
      <c r="F1214" s="44"/>
      <c r="G1214" s="44"/>
      <c r="H1214" s="45"/>
      <c r="I1214" s="46"/>
    </row>
    <row r="1215" spans="1:9" x14ac:dyDescent="0.25">
      <c r="A1215" s="53" t="s">
        <v>2103</v>
      </c>
      <c r="B1215" s="48" t="s">
        <v>2104</v>
      </c>
      <c r="C1215" s="49"/>
      <c r="D1215" s="43"/>
      <c r="E1215" s="43"/>
      <c r="F1215" s="44"/>
      <c r="G1215" s="44"/>
      <c r="H1215" s="45"/>
      <c r="I1215" s="46"/>
    </row>
    <row r="1216" spans="1:9" x14ac:dyDescent="0.25">
      <c r="A1216" s="53" t="s">
        <v>2105</v>
      </c>
      <c r="B1216" s="48" t="s">
        <v>2106</v>
      </c>
      <c r="C1216" s="49"/>
      <c r="D1216" s="43"/>
      <c r="E1216" s="43"/>
      <c r="F1216" s="44"/>
      <c r="G1216" s="44"/>
      <c r="H1216" s="45"/>
      <c r="I1216" s="46"/>
    </row>
    <row r="1217" spans="1:9" ht="25.5" x14ac:dyDescent="0.25">
      <c r="A1217" s="53" t="s">
        <v>2107</v>
      </c>
      <c r="B1217" s="48" t="s">
        <v>2108</v>
      </c>
      <c r="C1217" s="49"/>
      <c r="D1217" s="43"/>
      <c r="E1217" s="43"/>
      <c r="F1217" s="44"/>
      <c r="G1217" s="44"/>
      <c r="H1217" s="45"/>
      <c r="I1217" s="46"/>
    </row>
    <row r="1218" spans="1:9" ht="38.25" x14ac:dyDescent="0.25">
      <c r="A1218" s="53" t="s">
        <v>2109</v>
      </c>
      <c r="B1218" s="48" t="s">
        <v>2110</v>
      </c>
      <c r="C1218" s="49"/>
      <c r="D1218" s="43"/>
      <c r="E1218" s="43"/>
      <c r="F1218" s="44"/>
      <c r="G1218" s="44"/>
      <c r="H1218" s="45"/>
      <c r="I1218" s="46"/>
    </row>
    <row r="1219" spans="1:9" ht="24.75" customHeight="1" x14ac:dyDescent="0.25">
      <c r="A1219" s="53" t="s">
        <v>2111</v>
      </c>
      <c r="B1219" s="48" t="s">
        <v>2112</v>
      </c>
      <c r="C1219" s="49"/>
      <c r="D1219" s="43"/>
      <c r="E1219" s="43"/>
      <c r="F1219" s="44"/>
      <c r="G1219" s="44"/>
      <c r="H1219" s="45"/>
      <c r="I1219" s="46"/>
    </row>
    <row r="1220" spans="1:9" ht="25.5" x14ac:dyDescent="0.25">
      <c r="A1220" s="53" t="s">
        <v>2113</v>
      </c>
      <c r="B1220" s="48" t="s">
        <v>2114</v>
      </c>
      <c r="C1220" s="49"/>
      <c r="D1220" s="43"/>
      <c r="E1220" s="43"/>
      <c r="F1220" s="44"/>
      <c r="G1220" s="44"/>
      <c r="H1220" s="45"/>
      <c r="I1220" s="46"/>
    </row>
    <row r="1221" spans="1:9" ht="25.5" x14ac:dyDescent="0.25">
      <c r="A1221" s="53" t="s">
        <v>2115</v>
      </c>
      <c r="B1221" s="48" t="s">
        <v>2116</v>
      </c>
      <c r="C1221" s="49"/>
      <c r="D1221" s="43"/>
      <c r="E1221" s="43"/>
      <c r="F1221" s="44"/>
      <c r="G1221" s="44"/>
      <c r="H1221" s="45"/>
      <c r="I1221" s="46"/>
    </row>
    <row r="1222" spans="1:9" ht="51" x14ac:dyDescent="0.25">
      <c r="A1222" s="53" t="s">
        <v>2117</v>
      </c>
      <c r="B1222" s="48" t="s">
        <v>2118</v>
      </c>
      <c r="C1222" s="49"/>
      <c r="D1222" s="43"/>
      <c r="E1222" s="43"/>
      <c r="F1222" s="44"/>
      <c r="G1222" s="44"/>
      <c r="H1222" s="45"/>
      <c r="I1222" s="46"/>
    </row>
    <row r="1223" spans="1:9" ht="51" x14ac:dyDescent="0.25">
      <c r="A1223" s="53" t="s">
        <v>2119</v>
      </c>
      <c r="B1223" s="48" t="s">
        <v>2120</v>
      </c>
      <c r="C1223" s="49"/>
      <c r="D1223" s="43"/>
      <c r="E1223" s="43"/>
      <c r="F1223" s="44"/>
      <c r="G1223" s="44"/>
      <c r="H1223" s="45"/>
      <c r="I1223" s="46"/>
    </row>
    <row r="1224" spans="1:9" ht="25.5" x14ac:dyDescent="0.25">
      <c r="A1224" s="53" t="s">
        <v>2121</v>
      </c>
      <c r="B1224" s="48" t="s">
        <v>2122</v>
      </c>
      <c r="C1224" s="49"/>
      <c r="D1224" s="43"/>
      <c r="E1224" s="43"/>
      <c r="F1224" s="44"/>
      <c r="G1224" s="44"/>
      <c r="H1224" s="45"/>
      <c r="I1224" s="46"/>
    </row>
    <row r="1225" spans="1:9" ht="38.25" x14ac:dyDescent="0.25">
      <c r="A1225" s="53" t="s">
        <v>2123</v>
      </c>
      <c r="B1225" s="48" t="s">
        <v>2124</v>
      </c>
      <c r="C1225" s="49"/>
      <c r="D1225" s="43"/>
      <c r="E1225" s="43"/>
      <c r="F1225" s="44"/>
      <c r="G1225" s="44"/>
      <c r="H1225" s="45"/>
      <c r="I1225" s="46"/>
    </row>
    <row r="1226" spans="1:9" ht="25.5" x14ac:dyDescent="0.25">
      <c r="A1226" s="53" t="s">
        <v>2125</v>
      </c>
      <c r="B1226" s="48" t="s">
        <v>2126</v>
      </c>
      <c r="C1226" s="49"/>
      <c r="D1226" s="43"/>
      <c r="E1226" s="43"/>
      <c r="F1226" s="44"/>
      <c r="G1226" s="44"/>
      <c r="H1226" s="45"/>
      <c r="I1226" s="46"/>
    </row>
    <row r="1227" spans="1:9" ht="25.5" x14ac:dyDescent="0.25">
      <c r="A1227" s="53" t="s">
        <v>2127</v>
      </c>
      <c r="B1227" s="48" t="s">
        <v>2128</v>
      </c>
      <c r="C1227" s="49"/>
      <c r="D1227" s="43"/>
      <c r="E1227" s="43"/>
      <c r="F1227" s="44"/>
      <c r="G1227" s="44"/>
      <c r="H1227" s="45"/>
      <c r="I1227" s="46"/>
    </row>
    <row r="1228" spans="1:9" ht="25.5" x14ac:dyDescent="0.25">
      <c r="A1228" s="53" t="s">
        <v>2129</v>
      </c>
      <c r="B1228" s="48" t="s">
        <v>2130</v>
      </c>
      <c r="C1228" s="49"/>
      <c r="D1228" s="43"/>
      <c r="E1228" s="43"/>
      <c r="F1228" s="44"/>
      <c r="G1228" s="44"/>
      <c r="H1228" s="45"/>
      <c r="I1228" s="46"/>
    </row>
    <row r="1229" spans="1:9" ht="63.75" x14ac:dyDescent="0.25">
      <c r="A1229" s="53" t="s">
        <v>2131</v>
      </c>
      <c r="B1229" s="48" t="s">
        <v>2132</v>
      </c>
      <c r="C1229" s="49"/>
      <c r="D1229" s="43"/>
      <c r="E1229" s="43"/>
      <c r="F1229" s="44"/>
      <c r="G1229" s="44"/>
      <c r="H1229" s="45"/>
      <c r="I1229" s="46"/>
    </row>
    <row r="1230" spans="1:9" ht="38.25" x14ac:dyDescent="0.25">
      <c r="A1230" s="53" t="s">
        <v>2133</v>
      </c>
      <c r="B1230" s="48" t="s">
        <v>2134</v>
      </c>
      <c r="C1230" s="49"/>
      <c r="D1230" s="43"/>
      <c r="E1230" s="43"/>
      <c r="F1230" s="44"/>
      <c r="G1230" s="44"/>
      <c r="H1230" s="45"/>
      <c r="I1230" s="46"/>
    </row>
    <row r="1231" spans="1:9" x14ac:dyDescent="0.25">
      <c r="A1231" s="53" t="s">
        <v>2135</v>
      </c>
      <c r="B1231" s="48" t="s">
        <v>2136</v>
      </c>
      <c r="C1231" s="49"/>
      <c r="D1231" s="43"/>
      <c r="E1231" s="43"/>
      <c r="F1231" s="44"/>
      <c r="G1231" s="44"/>
      <c r="H1231" s="45"/>
      <c r="I1231" s="46"/>
    </row>
    <row r="1232" spans="1:9" x14ac:dyDescent="0.25">
      <c r="A1232" s="53" t="s">
        <v>2137</v>
      </c>
      <c r="B1232" s="48" t="s">
        <v>2138</v>
      </c>
      <c r="C1232" s="49"/>
      <c r="D1232" s="43"/>
      <c r="E1232" s="43"/>
      <c r="F1232" s="44"/>
      <c r="G1232" s="44"/>
      <c r="H1232" s="45"/>
      <c r="I1232" s="46"/>
    </row>
    <row r="1233" spans="1:9" ht="51" x14ac:dyDescent="0.25">
      <c r="A1233" s="53" t="s">
        <v>2139</v>
      </c>
      <c r="B1233" s="48" t="s">
        <v>2140</v>
      </c>
      <c r="C1233" s="49"/>
      <c r="D1233" s="43"/>
      <c r="E1233" s="43"/>
      <c r="F1233" s="44"/>
      <c r="G1233" s="44"/>
      <c r="H1233" s="45"/>
      <c r="I1233" s="46"/>
    </row>
    <row r="1234" spans="1:9" ht="38.25" x14ac:dyDescent="0.25">
      <c r="A1234" s="53" t="s">
        <v>2141</v>
      </c>
      <c r="B1234" s="48" t="s">
        <v>2142</v>
      </c>
      <c r="C1234" s="49"/>
      <c r="D1234" s="43"/>
      <c r="E1234" s="43"/>
      <c r="F1234" s="44"/>
      <c r="G1234" s="44"/>
      <c r="H1234" s="45"/>
      <c r="I1234" s="46"/>
    </row>
    <row r="1235" spans="1:9" ht="38.25" x14ac:dyDescent="0.25">
      <c r="A1235" s="53" t="s">
        <v>2143</v>
      </c>
      <c r="B1235" s="48" t="s">
        <v>2144</v>
      </c>
      <c r="C1235" s="49"/>
      <c r="D1235" s="43"/>
      <c r="E1235" s="43"/>
      <c r="F1235" s="44"/>
      <c r="G1235" s="44"/>
      <c r="H1235" s="45"/>
      <c r="I1235" s="46"/>
    </row>
    <row r="1236" spans="1:9" ht="38.25" x14ac:dyDescent="0.25">
      <c r="A1236" s="53" t="s">
        <v>2145</v>
      </c>
      <c r="B1236" s="48" t="s">
        <v>2146</v>
      </c>
      <c r="C1236" s="49"/>
      <c r="D1236" s="43"/>
      <c r="E1236" s="43"/>
      <c r="F1236" s="44"/>
      <c r="G1236" s="44"/>
      <c r="H1236" s="45"/>
      <c r="I1236" s="46"/>
    </row>
    <row r="1237" spans="1:9" ht="51" x14ac:dyDescent="0.25">
      <c r="A1237" s="53" t="s">
        <v>2147</v>
      </c>
      <c r="B1237" s="48" t="s">
        <v>2148</v>
      </c>
      <c r="C1237" s="49"/>
      <c r="D1237" s="43"/>
      <c r="E1237" s="43"/>
      <c r="F1237" s="44"/>
      <c r="G1237" s="44"/>
      <c r="H1237" s="45"/>
      <c r="I1237" s="46"/>
    </row>
    <row r="1238" spans="1:9" ht="25.5" x14ac:dyDescent="0.25">
      <c r="A1238" s="53" t="s">
        <v>2149</v>
      </c>
      <c r="B1238" s="48" t="s">
        <v>2150</v>
      </c>
      <c r="C1238" s="49"/>
      <c r="D1238" s="43"/>
      <c r="E1238" s="43"/>
      <c r="F1238" s="44"/>
      <c r="G1238" s="44"/>
      <c r="H1238" s="45"/>
      <c r="I1238" s="46"/>
    </row>
    <row r="1239" spans="1:9" ht="51" x14ac:dyDescent="0.25">
      <c r="A1239" s="53" t="s">
        <v>2151</v>
      </c>
      <c r="B1239" s="48" t="s">
        <v>2152</v>
      </c>
      <c r="C1239" s="49"/>
      <c r="D1239" s="43"/>
      <c r="E1239" s="43"/>
      <c r="F1239" s="44"/>
      <c r="G1239" s="44"/>
      <c r="H1239" s="45"/>
      <c r="I1239" s="46"/>
    </row>
    <row r="1240" spans="1:9" ht="25.5" x14ac:dyDescent="0.25">
      <c r="A1240" s="53" t="s">
        <v>2153</v>
      </c>
      <c r="B1240" s="48" t="s">
        <v>758</v>
      </c>
      <c r="C1240" s="49"/>
      <c r="D1240" s="43"/>
      <c r="E1240" s="43"/>
      <c r="F1240" s="44"/>
      <c r="G1240" s="44"/>
      <c r="H1240" s="45"/>
      <c r="I1240" s="46"/>
    </row>
    <row r="1241" spans="1:9" x14ac:dyDescent="0.25">
      <c r="A1241" s="53" t="s">
        <v>2154</v>
      </c>
      <c r="B1241" s="48" t="s">
        <v>760</v>
      </c>
      <c r="C1241" s="49"/>
      <c r="D1241" s="43"/>
      <c r="E1241" s="43"/>
      <c r="F1241" s="44"/>
      <c r="G1241" s="44"/>
      <c r="H1241" s="45"/>
      <c r="I1241" s="46"/>
    </row>
    <row r="1242" spans="1:9" x14ac:dyDescent="0.25">
      <c r="A1242" s="53" t="s">
        <v>2155</v>
      </c>
      <c r="B1242" s="48" t="s">
        <v>762</v>
      </c>
      <c r="C1242" s="49"/>
      <c r="D1242" s="43"/>
      <c r="E1242" s="43"/>
      <c r="F1242" s="44"/>
      <c r="G1242" s="44"/>
      <c r="H1242" s="45"/>
      <c r="I1242" s="46"/>
    </row>
    <row r="1243" spans="1:9" ht="51" x14ac:dyDescent="0.25">
      <c r="A1243" s="53" t="s">
        <v>2156</v>
      </c>
      <c r="B1243" s="48" t="s">
        <v>764</v>
      </c>
      <c r="C1243" s="49"/>
      <c r="D1243" s="43"/>
      <c r="E1243" s="43"/>
      <c r="F1243" s="44"/>
      <c r="G1243" s="44"/>
      <c r="H1243" s="45"/>
      <c r="I1243" s="46"/>
    </row>
    <row r="1244" spans="1:9" x14ac:dyDescent="0.25">
      <c r="A1244" s="53" t="s">
        <v>2157</v>
      </c>
      <c r="B1244" s="48" t="s">
        <v>766</v>
      </c>
      <c r="C1244" s="49"/>
      <c r="D1244" s="43"/>
      <c r="E1244" s="43"/>
      <c r="F1244" s="44"/>
      <c r="G1244" s="44"/>
      <c r="H1244" s="45"/>
      <c r="I1244" s="46"/>
    </row>
    <row r="1245" spans="1:9" ht="25.5" x14ac:dyDescent="0.25">
      <c r="A1245" s="53" t="s">
        <v>2158</v>
      </c>
      <c r="B1245" s="48" t="s">
        <v>768</v>
      </c>
      <c r="C1245" s="49"/>
      <c r="D1245" s="43"/>
      <c r="E1245" s="43"/>
      <c r="F1245" s="44"/>
      <c r="G1245" s="44"/>
      <c r="H1245" s="45"/>
      <c r="I1245" s="46"/>
    </row>
    <row r="1246" spans="1:9" ht="25.5" x14ac:dyDescent="0.25">
      <c r="A1246" s="53" t="s">
        <v>2159</v>
      </c>
      <c r="B1246" s="48" t="s">
        <v>770</v>
      </c>
      <c r="C1246" s="49"/>
      <c r="D1246" s="43"/>
      <c r="E1246" s="43"/>
      <c r="F1246" s="44"/>
      <c r="G1246" s="44"/>
      <c r="H1246" s="45"/>
      <c r="I1246" s="46"/>
    </row>
    <row r="1247" spans="1:9" x14ac:dyDescent="0.25">
      <c r="A1247" s="53" t="s">
        <v>2160</v>
      </c>
      <c r="B1247" s="48" t="s">
        <v>772</v>
      </c>
      <c r="C1247" s="49"/>
      <c r="D1247" s="43"/>
      <c r="E1247" s="43"/>
      <c r="F1247" s="44"/>
      <c r="G1247" s="44"/>
      <c r="H1247" s="45"/>
      <c r="I1247" s="46"/>
    </row>
    <row r="1248" spans="1:9" x14ac:dyDescent="0.25">
      <c r="A1248" s="53" t="s">
        <v>2161</v>
      </c>
      <c r="B1248" s="48" t="s">
        <v>774</v>
      </c>
      <c r="C1248" s="49"/>
      <c r="D1248" s="43"/>
      <c r="E1248" s="43"/>
      <c r="F1248" s="44"/>
      <c r="G1248" s="44"/>
      <c r="H1248" s="45"/>
      <c r="I1248" s="46"/>
    </row>
    <row r="1249" spans="1:9" ht="25.5" x14ac:dyDescent="0.25">
      <c r="A1249" s="53" t="s">
        <v>2162</v>
      </c>
      <c r="B1249" s="48" t="s">
        <v>776</v>
      </c>
      <c r="C1249" s="49"/>
      <c r="D1249" s="43"/>
      <c r="E1249" s="43"/>
      <c r="F1249" s="44"/>
      <c r="G1249" s="44"/>
      <c r="H1249" s="45"/>
      <c r="I1249" s="46"/>
    </row>
    <row r="1250" spans="1:9" x14ac:dyDescent="0.25">
      <c r="A1250" s="53" t="s">
        <v>2163</v>
      </c>
      <c r="B1250" s="48" t="s">
        <v>778</v>
      </c>
      <c r="C1250" s="49"/>
      <c r="D1250" s="43"/>
      <c r="E1250" s="43"/>
      <c r="F1250" s="44"/>
      <c r="G1250" s="44"/>
      <c r="H1250" s="45"/>
      <c r="I1250" s="46"/>
    </row>
    <row r="1251" spans="1:9" x14ac:dyDescent="0.25">
      <c r="A1251" s="53" t="s">
        <v>2164</v>
      </c>
      <c r="B1251" s="48" t="s">
        <v>780</v>
      </c>
      <c r="C1251" s="49"/>
      <c r="D1251" s="43"/>
      <c r="E1251" s="43"/>
      <c r="F1251" s="44"/>
      <c r="G1251" s="44"/>
      <c r="H1251" s="45"/>
      <c r="I1251" s="46"/>
    </row>
    <row r="1252" spans="1:9" x14ac:dyDescent="0.25">
      <c r="A1252" s="53" t="s">
        <v>2165</v>
      </c>
      <c r="B1252" s="48" t="s">
        <v>782</v>
      </c>
      <c r="C1252" s="49"/>
      <c r="D1252" s="43"/>
      <c r="E1252" s="43"/>
      <c r="F1252" s="44"/>
      <c r="G1252" s="44"/>
      <c r="H1252" s="45"/>
      <c r="I1252" s="46"/>
    </row>
    <row r="1253" spans="1:9" x14ac:dyDescent="0.25">
      <c r="A1253" s="53" t="s">
        <v>2166</v>
      </c>
      <c r="B1253" s="48" t="s">
        <v>2167</v>
      </c>
      <c r="C1253" s="49"/>
      <c r="D1253" s="43"/>
      <c r="E1253" s="43"/>
      <c r="F1253" s="44"/>
      <c r="G1253" s="44"/>
      <c r="H1253" s="45"/>
      <c r="I1253" s="46"/>
    </row>
    <row r="1254" spans="1:9" x14ac:dyDescent="0.25">
      <c r="A1254" s="53" t="s">
        <v>2168</v>
      </c>
      <c r="B1254" s="48" t="s">
        <v>2169</v>
      </c>
      <c r="C1254" s="49"/>
      <c r="D1254" s="43"/>
      <c r="E1254" s="43"/>
      <c r="F1254" s="44"/>
      <c r="G1254" s="44"/>
      <c r="H1254" s="45"/>
      <c r="I1254" s="46"/>
    </row>
    <row r="1255" spans="1:9" x14ac:dyDescent="0.25">
      <c r="A1255" s="53" t="s">
        <v>2170</v>
      </c>
      <c r="B1255" s="48" t="s">
        <v>2171</v>
      </c>
      <c r="C1255" s="49"/>
      <c r="D1255" s="43"/>
      <c r="E1255" s="43"/>
      <c r="F1255" s="44"/>
      <c r="G1255" s="44"/>
      <c r="H1255" s="45"/>
      <c r="I1255" s="46"/>
    </row>
    <row r="1256" spans="1:9" ht="25.5" x14ac:dyDescent="0.25">
      <c r="A1256" s="53" t="s">
        <v>2172</v>
      </c>
      <c r="B1256" s="48" t="s">
        <v>2173</v>
      </c>
      <c r="C1256" s="49"/>
      <c r="D1256" s="43"/>
      <c r="E1256" s="43"/>
      <c r="F1256" s="44"/>
      <c r="G1256" s="44"/>
      <c r="H1256" s="45"/>
      <c r="I1256" s="46"/>
    </row>
    <row r="1257" spans="1:9" x14ac:dyDescent="0.25">
      <c r="A1257" s="53" t="s">
        <v>2174</v>
      </c>
      <c r="B1257" s="48" t="s">
        <v>792</v>
      </c>
      <c r="C1257" s="49"/>
      <c r="D1257" s="43"/>
      <c r="E1257" s="43"/>
      <c r="F1257" s="44"/>
      <c r="G1257" s="44"/>
      <c r="H1257" s="45"/>
      <c r="I1257" s="46"/>
    </row>
    <row r="1258" spans="1:9" ht="25.5" x14ac:dyDescent="0.25">
      <c r="A1258" s="53" t="s">
        <v>2175</v>
      </c>
      <c r="B1258" s="48" t="s">
        <v>2176</v>
      </c>
      <c r="C1258" s="49"/>
      <c r="D1258" s="43"/>
      <c r="E1258" s="43"/>
      <c r="F1258" s="44"/>
      <c r="G1258" s="44"/>
      <c r="H1258" s="45"/>
      <c r="I1258" s="46"/>
    </row>
    <row r="1259" spans="1:9" ht="38.25" x14ac:dyDescent="0.25">
      <c r="A1259" s="53" t="s">
        <v>2177</v>
      </c>
      <c r="B1259" s="48" t="s">
        <v>2178</v>
      </c>
      <c r="C1259" s="49"/>
      <c r="D1259" s="43"/>
      <c r="E1259" s="43"/>
      <c r="F1259" s="44"/>
      <c r="G1259" s="44"/>
      <c r="H1259" s="45"/>
      <c r="I1259" s="46"/>
    </row>
    <row r="1260" spans="1:9" x14ac:dyDescent="0.25">
      <c r="A1260" s="53" t="s">
        <v>2179</v>
      </c>
      <c r="B1260" s="48" t="s">
        <v>2180</v>
      </c>
      <c r="C1260" s="49"/>
      <c r="D1260" s="43"/>
      <c r="E1260" s="43"/>
      <c r="F1260" s="44"/>
      <c r="G1260" s="44"/>
      <c r="H1260" s="45"/>
      <c r="I1260" s="46"/>
    </row>
    <row r="1261" spans="1:9" ht="63.75" x14ac:dyDescent="0.25">
      <c r="A1261" s="53" t="s">
        <v>2181</v>
      </c>
      <c r="B1261" s="48" t="s">
        <v>800</v>
      </c>
      <c r="C1261" s="49"/>
      <c r="D1261" s="43"/>
      <c r="E1261" s="43"/>
      <c r="F1261" s="44"/>
      <c r="G1261" s="44"/>
      <c r="H1261" s="45"/>
      <c r="I1261" s="46"/>
    </row>
    <row r="1262" spans="1:9" ht="25.5" x14ac:dyDescent="0.25">
      <c r="A1262" s="53" t="s">
        <v>2182</v>
      </c>
      <c r="B1262" s="48" t="s">
        <v>2183</v>
      </c>
      <c r="C1262" s="49"/>
      <c r="D1262" s="43"/>
      <c r="E1262" s="43"/>
      <c r="F1262" s="44"/>
      <c r="G1262" s="44"/>
      <c r="H1262" s="45"/>
      <c r="I1262" s="46"/>
    </row>
    <row r="1263" spans="1:9" ht="25.5" x14ac:dyDescent="0.25">
      <c r="A1263" s="53" t="s">
        <v>2184</v>
      </c>
      <c r="B1263" s="48" t="s">
        <v>2185</v>
      </c>
      <c r="C1263" s="49"/>
      <c r="D1263" s="43"/>
      <c r="E1263" s="43"/>
      <c r="F1263" s="44"/>
      <c r="G1263" s="44"/>
      <c r="H1263" s="45"/>
      <c r="I1263" s="46"/>
    </row>
    <row r="1264" spans="1:9" x14ac:dyDescent="0.25">
      <c r="A1264" s="53" t="s">
        <v>2186</v>
      </c>
      <c r="B1264" s="48" t="s">
        <v>2187</v>
      </c>
      <c r="C1264" s="49"/>
      <c r="D1264" s="43"/>
      <c r="E1264" s="43"/>
      <c r="F1264" s="44"/>
      <c r="G1264" s="44"/>
      <c r="H1264" s="45"/>
      <c r="I1264" s="46"/>
    </row>
    <row r="1265" spans="1:9" x14ac:dyDescent="0.25">
      <c r="A1265" s="53" t="s">
        <v>2188</v>
      </c>
      <c r="B1265" s="48" t="s">
        <v>2189</v>
      </c>
      <c r="C1265" s="49"/>
      <c r="D1265" s="43"/>
      <c r="E1265" s="43"/>
      <c r="F1265" s="44"/>
      <c r="G1265" s="44"/>
      <c r="H1265" s="45"/>
      <c r="I1265" s="46"/>
    </row>
    <row r="1266" spans="1:9" ht="38.25" x14ac:dyDescent="0.25">
      <c r="A1266" s="53" t="s">
        <v>2190</v>
      </c>
      <c r="B1266" s="48" t="s">
        <v>2191</v>
      </c>
      <c r="C1266" s="49"/>
      <c r="D1266" s="43"/>
      <c r="E1266" s="43"/>
      <c r="F1266" s="44"/>
      <c r="G1266" s="44"/>
      <c r="H1266" s="45"/>
      <c r="I1266" s="46"/>
    </row>
    <row r="1267" spans="1:9" ht="38.25" x14ac:dyDescent="0.25">
      <c r="A1267" s="53" t="s">
        <v>2192</v>
      </c>
      <c r="B1267" s="48" t="s">
        <v>2193</v>
      </c>
      <c r="C1267" s="49"/>
      <c r="D1267" s="43"/>
      <c r="E1267" s="43"/>
      <c r="F1267" s="44"/>
      <c r="G1267" s="44"/>
      <c r="H1267" s="45"/>
      <c r="I1267" s="46"/>
    </row>
    <row r="1268" spans="1:9" ht="51" x14ac:dyDescent="0.25">
      <c r="A1268" s="53" t="s">
        <v>2194</v>
      </c>
      <c r="B1268" s="48" t="s">
        <v>2195</v>
      </c>
      <c r="C1268" s="49"/>
      <c r="D1268" s="43"/>
      <c r="E1268" s="43"/>
      <c r="F1268" s="44"/>
      <c r="G1268" s="44"/>
      <c r="H1268" s="45"/>
      <c r="I1268" s="46"/>
    </row>
    <row r="1269" spans="1:9" ht="38.25" x14ac:dyDescent="0.25">
      <c r="A1269" s="53" t="s">
        <v>2196</v>
      </c>
      <c r="B1269" s="48" t="s">
        <v>2197</v>
      </c>
      <c r="C1269" s="49"/>
      <c r="D1269" s="43"/>
      <c r="E1269" s="43"/>
      <c r="F1269" s="44"/>
      <c r="G1269" s="44"/>
      <c r="H1269" s="45"/>
      <c r="I1269" s="46"/>
    </row>
    <row r="1270" spans="1:9" ht="25.5" x14ac:dyDescent="0.25">
      <c r="A1270" s="53" t="s">
        <v>2198</v>
      </c>
      <c r="B1270" s="48" t="s">
        <v>2199</v>
      </c>
      <c r="C1270" s="49"/>
      <c r="D1270" s="43"/>
      <c r="E1270" s="43"/>
      <c r="F1270" s="44"/>
      <c r="G1270" s="44"/>
      <c r="H1270" s="45"/>
      <c r="I1270" s="46"/>
    </row>
    <row r="1271" spans="1:9" ht="38.25" x14ac:dyDescent="0.25">
      <c r="A1271" s="53" t="s">
        <v>2200</v>
      </c>
      <c r="B1271" s="48" t="s">
        <v>2201</v>
      </c>
      <c r="C1271" s="49"/>
      <c r="D1271" s="43"/>
      <c r="E1271" s="43"/>
      <c r="F1271" s="44"/>
      <c r="G1271" s="44"/>
      <c r="H1271" s="45"/>
      <c r="I1271" s="46"/>
    </row>
    <row r="1272" spans="1:9" ht="25.5" x14ac:dyDescent="0.25">
      <c r="A1272" s="53" t="s">
        <v>2202</v>
      </c>
      <c r="B1272" s="48" t="s">
        <v>2203</v>
      </c>
      <c r="C1272" s="49"/>
      <c r="D1272" s="43"/>
      <c r="E1272" s="43"/>
      <c r="F1272" s="44"/>
      <c r="G1272" s="44"/>
      <c r="H1272" s="45"/>
      <c r="I1272" s="46"/>
    </row>
    <row r="1273" spans="1:9" ht="25.5" x14ac:dyDescent="0.25">
      <c r="A1273" s="53" t="s">
        <v>2204</v>
      </c>
      <c r="B1273" s="48" t="s">
        <v>2205</v>
      </c>
      <c r="C1273" s="49"/>
      <c r="D1273" s="43"/>
      <c r="E1273" s="43"/>
      <c r="F1273" s="44"/>
      <c r="G1273" s="44"/>
      <c r="H1273" s="45"/>
      <c r="I1273" s="46"/>
    </row>
    <row r="1274" spans="1:9" x14ac:dyDescent="0.25">
      <c r="A1274" s="53" t="s">
        <v>2206</v>
      </c>
      <c r="B1274" s="48" t="s">
        <v>2207</v>
      </c>
      <c r="C1274" s="49"/>
      <c r="D1274" s="43"/>
      <c r="E1274" s="43"/>
      <c r="F1274" s="44"/>
      <c r="G1274" s="44"/>
      <c r="H1274" s="45"/>
      <c r="I1274" s="46"/>
    </row>
    <row r="1275" spans="1:9" x14ac:dyDescent="0.25">
      <c r="A1275" s="53" t="s">
        <v>2208</v>
      </c>
      <c r="B1275" s="48" t="s">
        <v>2209</v>
      </c>
      <c r="C1275" s="49"/>
      <c r="D1275" s="43"/>
      <c r="E1275" s="43"/>
      <c r="F1275" s="44"/>
      <c r="G1275" s="44"/>
      <c r="H1275" s="45"/>
      <c r="I1275" s="46"/>
    </row>
    <row r="1276" spans="1:9" ht="25.5" x14ac:dyDescent="0.25">
      <c r="A1276" s="53" t="s">
        <v>2210</v>
      </c>
      <c r="B1276" s="48" t="s">
        <v>2211</v>
      </c>
      <c r="C1276" s="49"/>
      <c r="D1276" s="43"/>
      <c r="E1276" s="43"/>
      <c r="F1276" s="44"/>
      <c r="G1276" s="44"/>
      <c r="H1276" s="45"/>
      <c r="I1276" s="46"/>
    </row>
    <row r="1277" spans="1:9" ht="25.5" x14ac:dyDescent="0.25">
      <c r="A1277" s="53" t="s">
        <v>2212</v>
      </c>
      <c r="B1277" s="48" t="s">
        <v>2213</v>
      </c>
      <c r="C1277" s="49"/>
      <c r="D1277" s="43"/>
      <c r="E1277" s="43"/>
      <c r="F1277" s="44"/>
      <c r="G1277" s="44"/>
      <c r="H1277" s="45"/>
      <c r="I1277" s="46"/>
    </row>
    <row r="1278" spans="1:9" ht="25.5" x14ac:dyDescent="0.25">
      <c r="A1278" s="53" t="s">
        <v>2214</v>
      </c>
      <c r="B1278" s="48" t="s">
        <v>2215</v>
      </c>
      <c r="C1278" s="49"/>
      <c r="D1278" s="43"/>
      <c r="E1278" s="43"/>
      <c r="F1278" s="44"/>
      <c r="G1278" s="44"/>
      <c r="H1278" s="45"/>
      <c r="I1278" s="46"/>
    </row>
    <row r="1279" spans="1:9" ht="25.5" x14ac:dyDescent="0.25">
      <c r="A1279" s="53" t="s">
        <v>2216</v>
      </c>
      <c r="B1279" s="48" t="s">
        <v>2217</v>
      </c>
      <c r="C1279" s="49"/>
      <c r="D1279" s="43"/>
      <c r="E1279" s="43"/>
      <c r="F1279" s="44"/>
      <c r="G1279" s="44"/>
      <c r="H1279" s="45"/>
      <c r="I1279" s="46"/>
    </row>
    <row r="1280" spans="1:9" ht="25.5" x14ac:dyDescent="0.25">
      <c r="A1280" s="53" t="s">
        <v>2218</v>
      </c>
      <c r="B1280" s="48" t="s">
        <v>2219</v>
      </c>
      <c r="C1280" s="49"/>
      <c r="D1280" s="43"/>
      <c r="E1280" s="43"/>
      <c r="F1280" s="44"/>
      <c r="G1280" s="44"/>
      <c r="H1280" s="45"/>
      <c r="I1280" s="46"/>
    </row>
    <row r="1281" spans="1:9" x14ac:dyDescent="0.25">
      <c r="A1281" s="53" t="s">
        <v>2220</v>
      </c>
      <c r="B1281" s="48" t="s">
        <v>2221</v>
      </c>
      <c r="C1281" s="49"/>
      <c r="D1281" s="43"/>
      <c r="E1281" s="43"/>
      <c r="F1281" s="44"/>
      <c r="G1281" s="44"/>
      <c r="H1281" s="45"/>
      <c r="I1281" s="46"/>
    </row>
    <row r="1282" spans="1:9" ht="25.5" x14ac:dyDescent="0.25">
      <c r="A1282" s="53" t="s">
        <v>2222</v>
      </c>
      <c r="B1282" s="48" t="s">
        <v>2223</v>
      </c>
      <c r="C1282" s="49"/>
      <c r="D1282" s="43"/>
      <c r="E1282" s="43"/>
      <c r="F1282" s="44"/>
      <c r="G1282" s="44"/>
      <c r="H1282" s="45"/>
      <c r="I1282" s="46"/>
    </row>
    <row r="1283" spans="1:9" ht="38.25" x14ac:dyDescent="0.25">
      <c r="A1283" s="53" t="s">
        <v>2224</v>
      </c>
      <c r="B1283" s="48" t="s">
        <v>2225</v>
      </c>
      <c r="C1283" s="49"/>
      <c r="D1283" s="43"/>
      <c r="E1283" s="43"/>
      <c r="F1283" s="44"/>
      <c r="G1283" s="44"/>
      <c r="H1283" s="45"/>
      <c r="I1283" s="46"/>
    </row>
    <row r="1284" spans="1:9" x14ac:dyDescent="0.25">
      <c r="A1284" s="53" t="s">
        <v>2226</v>
      </c>
      <c r="B1284" s="48" t="s">
        <v>2227</v>
      </c>
      <c r="C1284" s="49"/>
      <c r="D1284" s="43"/>
      <c r="E1284" s="43"/>
      <c r="F1284" s="44"/>
      <c r="G1284" s="44"/>
      <c r="H1284" s="45"/>
      <c r="I1284" s="46"/>
    </row>
    <row r="1285" spans="1:9" ht="25.5" x14ac:dyDescent="0.25">
      <c r="A1285" s="53" t="s">
        <v>2228</v>
      </c>
      <c r="B1285" s="48" t="s">
        <v>2229</v>
      </c>
      <c r="C1285" s="49"/>
      <c r="D1285" s="43"/>
      <c r="E1285" s="43"/>
      <c r="F1285" s="44"/>
      <c r="G1285" s="44"/>
      <c r="H1285" s="45"/>
      <c r="I1285" s="46"/>
    </row>
    <row r="1286" spans="1:9" x14ac:dyDescent="0.25">
      <c r="A1286" s="53" t="s">
        <v>2230</v>
      </c>
      <c r="B1286" s="48" t="s">
        <v>2231</v>
      </c>
      <c r="C1286" s="49"/>
      <c r="D1286" s="43"/>
      <c r="E1286" s="43"/>
      <c r="F1286" s="44"/>
      <c r="G1286" s="44"/>
      <c r="H1286" s="45"/>
      <c r="I1286" s="46"/>
    </row>
    <row r="1287" spans="1:9" x14ac:dyDescent="0.25">
      <c r="A1287" s="53" t="s">
        <v>2232</v>
      </c>
      <c r="B1287" s="48" t="s">
        <v>2233</v>
      </c>
      <c r="C1287" s="49"/>
      <c r="D1287" s="43"/>
      <c r="E1287" s="43"/>
      <c r="F1287" s="44"/>
      <c r="G1287" s="44"/>
      <c r="H1287" s="45"/>
      <c r="I1287" s="46"/>
    </row>
    <row r="1288" spans="1:9" x14ac:dyDescent="0.25">
      <c r="A1288" s="53" t="s">
        <v>2234</v>
      </c>
      <c r="B1288" s="48" t="s">
        <v>2235</v>
      </c>
      <c r="C1288" s="49"/>
      <c r="D1288" s="43"/>
      <c r="E1288" s="43"/>
      <c r="F1288" s="44"/>
      <c r="G1288" s="44"/>
      <c r="H1288" s="45"/>
      <c r="I1288" s="46"/>
    </row>
    <row r="1289" spans="1:9" x14ac:dyDescent="0.25">
      <c r="A1289" s="53" t="s">
        <v>2236</v>
      </c>
      <c r="B1289" s="48" t="s">
        <v>2237</v>
      </c>
      <c r="C1289" s="49"/>
      <c r="D1289" s="43"/>
      <c r="E1289" s="43"/>
      <c r="F1289" s="44"/>
      <c r="G1289" s="44"/>
      <c r="H1289" s="45"/>
      <c r="I1289" s="46"/>
    </row>
    <row r="1290" spans="1:9" ht="25.5" x14ac:dyDescent="0.25">
      <c r="A1290" s="53" t="s">
        <v>2238</v>
      </c>
      <c r="B1290" s="48" t="s">
        <v>2239</v>
      </c>
      <c r="C1290" s="49"/>
      <c r="D1290" s="43"/>
      <c r="E1290" s="43"/>
      <c r="F1290" s="44"/>
      <c r="G1290" s="44"/>
      <c r="H1290" s="45"/>
      <c r="I1290" s="46"/>
    </row>
    <row r="1291" spans="1:9" x14ac:dyDescent="0.25">
      <c r="A1291" s="53" t="s">
        <v>2240</v>
      </c>
      <c r="B1291" s="48" t="s">
        <v>2241</v>
      </c>
      <c r="C1291" s="49"/>
      <c r="D1291" s="43"/>
      <c r="E1291" s="43"/>
      <c r="F1291" s="44"/>
      <c r="G1291" s="44"/>
      <c r="H1291" s="45"/>
      <c r="I1291" s="46"/>
    </row>
    <row r="1292" spans="1:9" x14ac:dyDescent="0.25">
      <c r="A1292" s="53" t="s">
        <v>2242</v>
      </c>
      <c r="B1292" s="48" t="s">
        <v>2243</v>
      </c>
      <c r="C1292" s="49"/>
      <c r="D1292" s="43"/>
      <c r="E1292" s="43"/>
      <c r="F1292" s="44"/>
      <c r="G1292" s="44"/>
      <c r="H1292" s="45"/>
      <c r="I1292" s="46"/>
    </row>
    <row r="1293" spans="1:9" x14ac:dyDescent="0.25">
      <c r="A1293" s="53" t="s">
        <v>2244</v>
      </c>
      <c r="B1293" s="48" t="s">
        <v>2245</v>
      </c>
      <c r="C1293" s="49"/>
      <c r="D1293" s="43"/>
      <c r="E1293" s="43"/>
      <c r="F1293" s="44"/>
      <c r="G1293" s="44"/>
      <c r="H1293" s="45"/>
      <c r="I1293" s="46"/>
    </row>
    <row r="1294" spans="1:9" x14ac:dyDescent="0.25">
      <c r="A1294" s="53" t="s">
        <v>2246</v>
      </c>
      <c r="B1294" s="48" t="s">
        <v>2247</v>
      </c>
      <c r="C1294" s="49"/>
      <c r="D1294" s="43"/>
      <c r="E1294" s="43"/>
      <c r="F1294" s="44"/>
      <c r="G1294" s="44"/>
      <c r="H1294" s="45"/>
      <c r="I1294" s="46"/>
    </row>
    <row r="1295" spans="1:9" x14ac:dyDescent="0.25">
      <c r="A1295" s="53" t="s">
        <v>2248</v>
      </c>
      <c r="B1295" s="48" t="s">
        <v>2249</v>
      </c>
      <c r="C1295" s="49"/>
      <c r="D1295" s="43"/>
      <c r="E1295" s="43"/>
      <c r="F1295" s="44"/>
      <c r="G1295" s="44"/>
      <c r="H1295" s="45"/>
      <c r="I1295" s="46"/>
    </row>
    <row r="1296" spans="1:9" x14ac:dyDescent="0.25">
      <c r="A1296" s="53" t="s">
        <v>2250</v>
      </c>
      <c r="B1296" s="48" t="s">
        <v>2251</v>
      </c>
      <c r="C1296" s="49"/>
      <c r="D1296" s="43"/>
      <c r="E1296" s="43"/>
      <c r="F1296" s="44"/>
      <c r="G1296" s="44"/>
      <c r="H1296" s="45"/>
      <c r="I1296" s="46"/>
    </row>
    <row r="1297" spans="1:9" x14ac:dyDescent="0.25">
      <c r="A1297" s="53" t="s">
        <v>2252</v>
      </c>
      <c r="B1297" s="48" t="s">
        <v>2253</v>
      </c>
      <c r="C1297" s="49"/>
      <c r="D1297" s="43"/>
      <c r="E1297" s="43"/>
      <c r="F1297" s="44"/>
      <c r="G1297" s="44"/>
      <c r="H1297" s="45"/>
      <c r="I1297" s="46"/>
    </row>
    <row r="1298" spans="1:9" x14ac:dyDescent="0.25">
      <c r="A1298" s="53" t="s">
        <v>2254</v>
      </c>
      <c r="B1298" s="48" t="s">
        <v>2255</v>
      </c>
      <c r="C1298" s="49"/>
      <c r="D1298" s="43"/>
      <c r="E1298" s="43"/>
      <c r="F1298" s="44"/>
      <c r="G1298" s="44"/>
      <c r="H1298" s="45"/>
      <c r="I1298" s="46"/>
    </row>
    <row r="1299" spans="1:9" x14ac:dyDescent="0.25">
      <c r="A1299" s="53" t="s">
        <v>2256</v>
      </c>
      <c r="B1299" s="48" t="s">
        <v>2257</v>
      </c>
      <c r="C1299" s="49"/>
      <c r="D1299" s="43"/>
      <c r="E1299" s="43"/>
      <c r="F1299" s="44"/>
      <c r="G1299" s="44"/>
      <c r="H1299" s="45"/>
      <c r="I1299" s="46"/>
    </row>
    <row r="1300" spans="1:9" ht="38.25" x14ac:dyDescent="0.25">
      <c r="A1300" s="53" t="s">
        <v>2258</v>
      </c>
      <c r="B1300" s="48" t="s">
        <v>2259</v>
      </c>
      <c r="C1300" s="49"/>
      <c r="D1300" s="43"/>
      <c r="E1300" s="43"/>
      <c r="F1300" s="44"/>
      <c r="G1300" s="44"/>
      <c r="H1300" s="45"/>
      <c r="I1300" s="46"/>
    </row>
    <row r="1301" spans="1:9" x14ac:dyDescent="0.25">
      <c r="A1301" s="53" t="s">
        <v>2260</v>
      </c>
      <c r="B1301" s="48" t="s">
        <v>2261</v>
      </c>
      <c r="C1301" s="49"/>
      <c r="D1301" s="43"/>
      <c r="E1301" s="43"/>
      <c r="F1301" s="44"/>
      <c r="G1301" s="44"/>
      <c r="H1301" s="45"/>
      <c r="I1301" s="46"/>
    </row>
    <row r="1302" spans="1:9" x14ac:dyDescent="0.25">
      <c r="A1302" s="53" t="s">
        <v>2262</v>
      </c>
      <c r="B1302" s="48" t="s">
        <v>2263</v>
      </c>
      <c r="C1302" s="49"/>
      <c r="D1302" s="43"/>
      <c r="E1302" s="43"/>
      <c r="F1302" s="44"/>
      <c r="G1302" s="44"/>
      <c r="H1302" s="45"/>
      <c r="I1302" s="46"/>
    </row>
    <row r="1303" spans="1:9" ht="38.25" x14ac:dyDescent="0.25">
      <c r="A1303" s="53" t="s">
        <v>2264</v>
      </c>
      <c r="B1303" s="48" t="s">
        <v>2265</v>
      </c>
      <c r="C1303" s="49"/>
      <c r="D1303" s="43"/>
      <c r="E1303" s="43"/>
      <c r="F1303" s="44"/>
      <c r="G1303" s="44"/>
      <c r="H1303" s="45"/>
      <c r="I1303" s="46"/>
    </row>
    <row r="1304" spans="1:9" x14ac:dyDescent="0.25">
      <c r="A1304" s="53" t="s">
        <v>2266</v>
      </c>
      <c r="B1304" s="48" t="s">
        <v>2267</v>
      </c>
      <c r="C1304" s="49"/>
      <c r="D1304" s="43"/>
      <c r="E1304" s="43"/>
      <c r="F1304" s="44"/>
      <c r="G1304" s="44"/>
      <c r="H1304" s="45"/>
      <c r="I1304" s="46"/>
    </row>
    <row r="1305" spans="1:9" x14ac:dyDescent="0.25">
      <c r="A1305" s="53" t="s">
        <v>2268</v>
      </c>
      <c r="B1305" s="48" t="s">
        <v>2269</v>
      </c>
      <c r="C1305" s="49"/>
      <c r="D1305" s="43"/>
      <c r="E1305" s="43"/>
      <c r="F1305" s="44"/>
      <c r="G1305" s="44"/>
      <c r="H1305" s="45"/>
      <c r="I1305" s="46"/>
    </row>
    <row r="1306" spans="1:9" x14ac:dyDescent="0.25">
      <c r="A1306" s="53" t="s">
        <v>2270</v>
      </c>
      <c r="B1306" s="48" t="s">
        <v>2271</v>
      </c>
      <c r="C1306" s="49"/>
      <c r="D1306" s="43"/>
      <c r="E1306" s="43"/>
      <c r="F1306" s="44"/>
      <c r="G1306" s="44"/>
      <c r="H1306" s="45"/>
      <c r="I1306" s="46"/>
    </row>
    <row r="1307" spans="1:9" ht="25.5" x14ac:dyDescent="0.25">
      <c r="A1307" s="53" t="s">
        <v>2272</v>
      </c>
      <c r="B1307" s="48" t="s">
        <v>2273</v>
      </c>
      <c r="C1307" s="49"/>
      <c r="D1307" s="43"/>
      <c r="E1307" s="43"/>
      <c r="F1307" s="44"/>
      <c r="G1307" s="44"/>
      <c r="H1307" s="45"/>
      <c r="I1307" s="46"/>
    </row>
    <row r="1308" spans="1:9" ht="25.5" x14ac:dyDescent="0.25">
      <c r="A1308" s="53" t="s">
        <v>2274</v>
      </c>
      <c r="B1308" s="48" t="s">
        <v>2275</v>
      </c>
      <c r="C1308" s="49"/>
      <c r="D1308" s="43"/>
      <c r="E1308" s="43"/>
      <c r="F1308" s="44"/>
      <c r="G1308" s="44"/>
      <c r="H1308" s="45"/>
      <c r="I1308" s="46"/>
    </row>
    <row r="1309" spans="1:9" ht="25.5" x14ac:dyDescent="0.25">
      <c r="A1309" s="53" t="s">
        <v>2276</v>
      </c>
      <c r="B1309" s="48" t="s">
        <v>2277</v>
      </c>
      <c r="C1309" s="49"/>
      <c r="D1309" s="43"/>
      <c r="E1309" s="43"/>
      <c r="F1309" s="44"/>
      <c r="G1309" s="44"/>
      <c r="H1309" s="45"/>
      <c r="I1309" s="46"/>
    </row>
    <row r="1310" spans="1:9" ht="25.5" x14ac:dyDescent="0.25">
      <c r="A1310" s="53" t="s">
        <v>2278</v>
      </c>
      <c r="B1310" s="48" t="s">
        <v>2279</v>
      </c>
      <c r="C1310" s="49"/>
      <c r="D1310" s="43"/>
      <c r="E1310" s="43"/>
      <c r="F1310" s="44"/>
      <c r="G1310" s="44"/>
      <c r="H1310" s="45"/>
      <c r="I1310" s="46"/>
    </row>
    <row r="1311" spans="1:9" ht="38.25" x14ac:dyDescent="0.25">
      <c r="A1311" s="53" t="s">
        <v>2280</v>
      </c>
      <c r="B1311" s="48" t="s">
        <v>2281</v>
      </c>
      <c r="C1311" s="49"/>
      <c r="D1311" s="43"/>
      <c r="E1311" s="43"/>
      <c r="F1311" s="44"/>
      <c r="G1311" s="44"/>
      <c r="H1311" s="45"/>
      <c r="I1311" s="46"/>
    </row>
    <row r="1312" spans="1:9" ht="25.5" x14ac:dyDescent="0.25">
      <c r="A1312" s="53" t="s">
        <v>2282</v>
      </c>
      <c r="B1312" s="48" t="s">
        <v>2283</v>
      </c>
      <c r="C1312" s="49"/>
      <c r="D1312" s="43"/>
      <c r="E1312" s="43"/>
      <c r="F1312" s="44"/>
      <c r="G1312" s="44"/>
      <c r="H1312" s="45"/>
      <c r="I1312" s="46"/>
    </row>
    <row r="1313" spans="1:9" ht="25.5" x14ac:dyDescent="0.25">
      <c r="A1313" s="53" t="s">
        <v>2284</v>
      </c>
      <c r="B1313" s="48" t="s">
        <v>2285</v>
      </c>
      <c r="C1313" s="49"/>
      <c r="D1313" s="43"/>
      <c r="E1313" s="43"/>
      <c r="F1313" s="44"/>
      <c r="G1313" s="44"/>
      <c r="H1313" s="45"/>
      <c r="I1313" s="46"/>
    </row>
    <row r="1314" spans="1:9" x14ac:dyDescent="0.25">
      <c r="A1314" s="53" t="s">
        <v>2286</v>
      </c>
      <c r="B1314" s="48" t="s">
        <v>2287</v>
      </c>
      <c r="C1314" s="49"/>
      <c r="D1314" s="43"/>
      <c r="E1314" s="43"/>
      <c r="F1314" s="44"/>
      <c r="G1314" s="44"/>
      <c r="H1314" s="45"/>
      <c r="I1314" s="46"/>
    </row>
    <row r="1315" spans="1:9" ht="38.25" x14ac:dyDescent="0.25">
      <c r="A1315" s="53" t="s">
        <v>2288</v>
      </c>
      <c r="B1315" s="48" t="s">
        <v>2289</v>
      </c>
      <c r="C1315" s="49"/>
      <c r="D1315" s="43"/>
      <c r="E1315" s="43"/>
      <c r="F1315" s="44"/>
      <c r="G1315" s="44"/>
      <c r="H1315" s="45"/>
      <c r="I1315" s="46"/>
    </row>
    <row r="1316" spans="1:9" ht="26.25" customHeight="1" x14ac:dyDescent="0.25">
      <c r="A1316" s="53" t="s">
        <v>2290</v>
      </c>
      <c r="B1316" s="48" t="s">
        <v>2291</v>
      </c>
      <c r="C1316" s="49"/>
      <c r="D1316" s="43"/>
      <c r="E1316" s="43"/>
      <c r="F1316" s="44"/>
      <c r="G1316" s="44"/>
      <c r="H1316" s="45"/>
      <c r="I1316" s="46"/>
    </row>
    <row r="1317" spans="1:9" x14ac:dyDescent="0.25">
      <c r="A1317" s="53" t="s">
        <v>2292</v>
      </c>
      <c r="B1317" s="48" t="s">
        <v>2293</v>
      </c>
      <c r="C1317" s="49"/>
      <c r="D1317" s="43"/>
      <c r="E1317" s="43"/>
      <c r="F1317" s="44"/>
      <c r="G1317" s="44"/>
      <c r="H1317" s="45"/>
      <c r="I1317" s="46"/>
    </row>
    <row r="1318" spans="1:9" x14ac:dyDescent="0.25">
      <c r="A1318" s="53" t="s">
        <v>2294</v>
      </c>
      <c r="B1318" s="48" t="s">
        <v>2295</v>
      </c>
      <c r="C1318" s="49"/>
      <c r="D1318" s="43"/>
      <c r="E1318" s="43"/>
      <c r="F1318" s="44"/>
      <c r="G1318" s="44"/>
      <c r="H1318" s="45"/>
      <c r="I1318" s="46"/>
    </row>
    <row r="1319" spans="1:9" x14ac:dyDescent="0.25">
      <c r="A1319" s="53" t="s">
        <v>2296</v>
      </c>
      <c r="B1319" s="48" t="s">
        <v>2297</v>
      </c>
      <c r="C1319" s="49"/>
      <c r="D1319" s="43"/>
      <c r="E1319" s="43"/>
      <c r="F1319" s="44"/>
      <c r="G1319" s="44"/>
      <c r="H1319" s="45"/>
      <c r="I1319" s="46"/>
    </row>
    <row r="1320" spans="1:9" ht="25.5" x14ac:dyDescent="0.25">
      <c r="A1320" s="53" t="s">
        <v>2298</v>
      </c>
      <c r="B1320" s="48" t="s">
        <v>2299</v>
      </c>
      <c r="C1320" s="49"/>
      <c r="D1320" s="43"/>
      <c r="E1320" s="43"/>
      <c r="F1320" s="44"/>
      <c r="G1320" s="44"/>
      <c r="H1320" s="45"/>
      <c r="I1320" s="46"/>
    </row>
    <row r="1321" spans="1:9" x14ac:dyDescent="0.25">
      <c r="A1321" s="53" t="s">
        <v>2300</v>
      </c>
      <c r="B1321" s="48" t="s">
        <v>2301</v>
      </c>
      <c r="C1321" s="49"/>
      <c r="D1321" s="43"/>
      <c r="E1321" s="43"/>
      <c r="F1321" s="44"/>
      <c r="G1321" s="44"/>
      <c r="H1321" s="45"/>
      <c r="I1321" s="46"/>
    </row>
    <row r="1322" spans="1:9" ht="25.5" x14ac:dyDescent="0.25">
      <c r="A1322" s="53" t="s">
        <v>2302</v>
      </c>
      <c r="B1322" s="48" t="s">
        <v>2303</v>
      </c>
      <c r="C1322" s="49"/>
      <c r="D1322" s="43"/>
      <c r="E1322" s="43"/>
      <c r="F1322" s="44"/>
      <c r="G1322" s="44"/>
      <c r="H1322" s="45"/>
      <c r="I1322" s="46"/>
    </row>
    <row r="1323" spans="1:9" x14ac:dyDescent="0.25">
      <c r="A1323" s="53" t="s">
        <v>2304</v>
      </c>
      <c r="B1323" s="48" t="s">
        <v>2305</v>
      </c>
      <c r="C1323" s="49"/>
      <c r="D1323" s="43"/>
      <c r="E1323" s="43"/>
      <c r="F1323" s="44"/>
      <c r="G1323" s="44"/>
      <c r="H1323" s="45"/>
      <c r="I1323" s="46"/>
    </row>
    <row r="1324" spans="1:9" ht="25.5" x14ac:dyDescent="0.25">
      <c r="A1324" s="53" t="s">
        <v>2306</v>
      </c>
      <c r="B1324" s="48" t="s">
        <v>2307</v>
      </c>
      <c r="C1324" s="49"/>
      <c r="D1324" s="43"/>
      <c r="E1324" s="43"/>
      <c r="F1324" s="44"/>
      <c r="G1324" s="44"/>
      <c r="H1324" s="45"/>
      <c r="I1324" s="46"/>
    </row>
    <row r="1325" spans="1:9" x14ac:dyDescent="0.25">
      <c r="A1325" s="53" t="s">
        <v>2308</v>
      </c>
      <c r="B1325" s="48" t="s">
        <v>2309</v>
      </c>
      <c r="C1325" s="49"/>
      <c r="D1325" s="43"/>
      <c r="E1325" s="43"/>
      <c r="F1325" s="44"/>
      <c r="G1325" s="44"/>
      <c r="H1325" s="45"/>
      <c r="I1325" s="46"/>
    </row>
    <row r="1326" spans="1:9" x14ac:dyDescent="0.25">
      <c r="A1326" s="53" t="s">
        <v>2310</v>
      </c>
      <c r="B1326" s="48" t="s">
        <v>2311</v>
      </c>
      <c r="C1326" s="49"/>
      <c r="D1326" s="43"/>
      <c r="E1326" s="43"/>
      <c r="F1326" s="44"/>
      <c r="G1326" s="44"/>
      <c r="H1326" s="45"/>
      <c r="I1326" s="46"/>
    </row>
    <row r="1327" spans="1:9" ht="25.5" x14ac:dyDescent="0.25">
      <c r="A1327" s="53" t="s">
        <v>2312</v>
      </c>
      <c r="B1327" s="48" t="s">
        <v>2313</v>
      </c>
      <c r="C1327" s="49"/>
      <c r="D1327" s="43"/>
      <c r="E1327" s="43"/>
      <c r="F1327" s="44"/>
      <c r="G1327" s="44"/>
      <c r="H1327" s="45"/>
      <c r="I1327" s="46"/>
    </row>
    <row r="1328" spans="1:9" x14ac:dyDescent="0.25">
      <c r="A1328" s="53" t="s">
        <v>2314</v>
      </c>
      <c r="B1328" s="48" t="s">
        <v>2315</v>
      </c>
      <c r="C1328" s="49"/>
      <c r="D1328" s="43"/>
      <c r="E1328" s="43"/>
      <c r="F1328" s="44"/>
      <c r="G1328" s="44"/>
      <c r="H1328" s="45"/>
      <c r="I1328" s="46"/>
    </row>
    <row r="1329" spans="1:9" ht="25.5" x14ac:dyDescent="0.25">
      <c r="A1329" s="53" t="s">
        <v>2316</v>
      </c>
      <c r="B1329" s="48" t="s">
        <v>2317</v>
      </c>
      <c r="C1329" s="49"/>
      <c r="D1329" s="43"/>
      <c r="E1329" s="43"/>
      <c r="F1329" s="44"/>
      <c r="G1329" s="44"/>
      <c r="H1329" s="45"/>
      <c r="I1329" s="46"/>
    </row>
    <row r="1330" spans="1:9" x14ac:dyDescent="0.25">
      <c r="A1330" s="53" t="s">
        <v>2318</v>
      </c>
      <c r="B1330" s="48" t="s">
        <v>2319</v>
      </c>
      <c r="C1330" s="49"/>
      <c r="D1330" s="43"/>
      <c r="E1330" s="43"/>
      <c r="F1330" s="44"/>
      <c r="G1330" s="44"/>
      <c r="H1330" s="45"/>
      <c r="I1330" s="46"/>
    </row>
    <row r="1331" spans="1:9" x14ac:dyDescent="0.25">
      <c r="A1331" s="53" t="s">
        <v>2320</v>
      </c>
      <c r="B1331" s="48" t="s">
        <v>2321</v>
      </c>
      <c r="C1331" s="49"/>
      <c r="D1331" s="43"/>
      <c r="E1331" s="43"/>
      <c r="F1331" s="44"/>
      <c r="G1331" s="44"/>
      <c r="H1331" s="45"/>
      <c r="I1331" s="46"/>
    </row>
    <row r="1332" spans="1:9" ht="25.5" x14ac:dyDescent="0.25">
      <c r="A1332" s="53" t="s">
        <v>2322</v>
      </c>
      <c r="B1332" s="48" t="s">
        <v>2313</v>
      </c>
      <c r="C1332" s="49"/>
      <c r="D1332" s="43"/>
      <c r="E1332" s="43"/>
      <c r="F1332" s="44"/>
      <c r="G1332" s="44"/>
      <c r="H1332" s="45"/>
      <c r="I1332" s="46"/>
    </row>
    <row r="1333" spans="1:9" ht="25.5" x14ac:dyDescent="0.25">
      <c r="A1333" s="53" t="s">
        <v>2323</v>
      </c>
      <c r="B1333" s="48" t="s">
        <v>2324</v>
      </c>
      <c r="C1333" s="49"/>
      <c r="D1333" s="43"/>
      <c r="E1333" s="43"/>
      <c r="F1333" s="44"/>
      <c r="G1333" s="44"/>
      <c r="H1333" s="45"/>
      <c r="I1333" s="46"/>
    </row>
    <row r="1334" spans="1:9" x14ac:dyDescent="0.25">
      <c r="A1334" s="53"/>
      <c r="B1334" s="48"/>
      <c r="C1334" s="49"/>
      <c r="D1334" s="43"/>
      <c r="E1334" s="43"/>
      <c r="F1334" s="44"/>
      <c r="G1334" s="44"/>
      <c r="H1334" s="45"/>
      <c r="I1334" s="46"/>
    </row>
    <row r="1336" spans="1:9" ht="12.75" customHeight="1" x14ac:dyDescent="0.25">
      <c r="E1336" s="79" t="s">
        <v>2325</v>
      </c>
      <c r="H1336" s="80"/>
      <c r="I1336" s="81">
        <f>SUM(I7:I1335)</f>
        <v>0</v>
      </c>
    </row>
    <row r="1337" spans="1:9" ht="12.75" customHeight="1" x14ac:dyDescent="0.25">
      <c r="E1337" s="79" t="s">
        <v>2326</v>
      </c>
      <c r="H1337" s="82"/>
      <c r="I1337" s="83">
        <f>I1336*0.25</f>
        <v>0</v>
      </c>
    </row>
    <row r="1338" spans="1:9" ht="12.75" customHeight="1" x14ac:dyDescent="0.25">
      <c r="E1338" s="79" t="s">
        <v>2327</v>
      </c>
      <c r="H1338" s="82"/>
      <c r="I1338" s="83">
        <f>I1336+I1337</f>
        <v>0</v>
      </c>
    </row>
    <row r="1339" spans="1:9" ht="12.75" customHeight="1" x14ac:dyDescent="0.25"/>
  </sheetData>
  <sheetProtection algorithmName="SHA-512" hashValue="r+wc95tARavKeVpGaIsxLM9+yBubHtb3d4o93kwnVsbINYqRRHlhgmXB2ZpGIRCnz/HOKmJ8N28mcZvXy6gd2Q==" saltValue="mMevFzaj8PDTSiyDSp9rBA==" spinCount="100000" sheet="1" objects="1" scenarios="1"/>
  <mergeCells count="5">
    <mergeCell ref="A578:A583"/>
    <mergeCell ref="A692:A693"/>
    <mergeCell ref="A694:A695"/>
    <mergeCell ref="A1124:A1129"/>
    <mergeCell ref="A1167:A1172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REKAPITULACIJA</vt:lpstr>
      <vt:lpstr>GRUPA_3_-MEDICINSKA_OPREMA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Hrvoje</dc:creator>
  <cp:lastModifiedBy>Hrvoje</cp:lastModifiedBy>
  <dcterms:created xsi:type="dcterms:W3CDTF">2017-05-11T06:18:26Z</dcterms:created>
  <dcterms:modified xsi:type="dcterms:W3CDTF">2017-05-19T06:00:26Z</dcterms:modified>
</cp:coreProperties>
</file>